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\АЛЕСКЕЙ\МИНЭКОНОМ\отчет по ГП 2014\"/>
    </mc:Choice>
  </mc:AlternateContent>
  <bookViews>
    <workbookView xWindow="0" yWindow="195" windowWidth="25155" windowHeight="12150" activeTab="2"/>
  </bookViews>
  <sheets>
    <sheet name="приложение 1" sheetId="3" r:id="rId1"/>
    <sheet name="Приложение 2" sheetId="4" r:id="rId2"/>
    <sheet name="приложение 3" sheetId="5" r:id="rId3"/>
  </sheets>
  <externalReferences>
    <externalReference r:id="rId4"/>
    <externalReference r:id="rId5"/>
  </externalReferences>
  <definedNames>
    <definedName name="_xlnm.Print_Titles" localSheetId="1">'Приложение 2'!$5:$6</definedName>
    <definedName name="_xlnm.Print_Titles" localSheetId="2">'приложение 3'!$5:$8</definedName>
    <definedName name="_xlnm.Print_Area" localSheetId="1">'Приложение 2'!$A$1:$I$308</definedName>
    <definedName name="_xlnm.Print_Area" localSheetId="2">'приложение 3'!$A$1:$J$96</definedName>
  </definedNames>
  <calcPr calcId="152511"/>
</workbook>
</file>

<file path=xl/calcChain.xml><?xml version="1.0" encoding="utf-8"?>
<calcChain xmlns="http://schemas.openxmlformats.org/spreadsheetml/2006/main">
  <c r="H218" i="4" l="1"/>
  <c r="I218" i="4"/>
  <c r="H223" i="4"/>
  <c r="I223" i="4"/>
  <c r="H228" i="4"/>
  <c r="I228" i="4"/>
  <c r="H233" i="4"/>
  <c r="I233" i="4"/>
  <c r="E18" i="5" l="1"/>
  <c r="D18" i="5"/>
  <c r="J18" i="5" l="1"/>
  <c r="D24" i="5" l="1"/>
  <c r="E24" i="5"/>
  <c r="G81" i="5"/>
  <c r="H81" i="5"/>
  <c r="G69" i="5"/>
  <c r="G57" i="5"/>
  <c r="H57" i="5"/>
  <c r="H69" i="5"/>
  <c r="F69" i="5"/>
  <c r="E70" i="5"/>
  <c r="E72" i="5"/>
  <c r="D72" i="5"/>
  <c r="D70" i="5"/>
  <c r="E75" i="5"/>
  <c r="E73" i="5" s="1"/>
  <c r="D75" i="5"/>
  <c r="E79" i="5"/>
  <c r="E77" i="5" s="1"/>
  <c r="D79" i="5"/>
  <c r="D77" i="5" s="1"/>
  <c r="F81" i="5"/>
  <c r="E82" i="5"/>
  <c r="E84" i="5"/>
  <c r="D84" i="5"/>
  <c r="D82" i="5"/>
  <c r="E87" i="5"/>
  <c r="D87" i="5"/>
  <c r="D85" i="5" s="1"/>
  <c r="E91" i="5"/>
  <c r="E89" i="5" s="1"/>
  <c r="D91" i="5"/>
  <c r="D89" i="5" s="1"/>
  <c r="E95" i="5"/>
  <c r="E93" i="5" s="1"/>
  <c r="D95" i="5"/>
  <c r="D93" i="5" s="1"/>
  <c r="J77" i="5" l="1"/>
  <c r="E83" i="5"/>
  <c r="E81" i="5" s="1"/>
  <c r="E85" i="5"/>
  <c r="D71" i="5"/>
  <c r="D69" i="5" s="1"/>
  <c r="D73" i="5"/>
  <c r="J73" i="5" s="1"/>
  <c r="E71" i="5"/>
  <c r="E69" i="5" s="1"/>
  <c r="D83" i="5"/>
  <c r="D81" i="5" s="1"/>
  <c r="J87" i="5"/>
  <c r="I85" i="5"/>
  <c r="F57" i="5"/>
  <c r="E58" i="5"/>
  <c r="D58" i="5"/>
  <c r="E67" i="5"/>
  <c r="E65" i="5" s="1"/>
  <c r="D67" i="5"/>
  <c r="D65" i="5" s="1"/>
  <c r="E64" i="5"/>
  <c r="E63" i="5"/>
  <c r="D64" i="5"/>
  <c r="D60" i="5" s="1"/>
  <c r="D63" i="5"/>
  <c r="I65" i="5"/>
  <c r="I81" i="5"/>
  <c r="J79" i="5"/>
  <c r="I77" i="5"/>
  <c r="J75" i="5"/>
  <c r="I73" i="5"/>
  <c r="I69" i="5"/>
  <c r="E55" i="5"/>
  <c r="E53" i="5" s="1"/>
  <c r="D55" i="5"/>
  <c r="D53" i="5" s="1"/>
  <c r="E52" i="5"/>
  <c r="E51" i="5"/>
  <c r="D52" i="5"/>
  <c r="D51" i="5"/>
  <c r="E48" i="5"/>
  <c r="E47" i="5"/>
  <c r="D48" i="5"/>
  <c r="D16" i="5" s="1"/>
  <c r="D47" i="5"/>
  <c r="I53" i="5"/>
  <c r="I49" i="5"/>
  <c r="I45" i="5"/>
  <c r="J91" i="5"/>
  <c r="I89" i="5"/>
  <c r="E43" i="5"/>
  <c r="E41" i="5" s="1"/>
  <c r="D43" i="5"/>
  <c r="D41" i="5" s="1"/>
  <c r="E39" i="5"/>
  <c r="E37" i="5" s="1"/>
  <c r="D39" i="5"/>
  <c r="D37" i="5" s="1"/>
  <c r="E35" i="5"/>
  <c r="E34" i="5"/>
  <c r="E33" i="5" s="1"/>
  <c r="D35" i="5"/>
  <c r="D34" i="5"/>
  <c r="E30" i="5"/>
  <c r="D30" i="5"/>
  <c r="E26" i="5"/>
  <c r="D26" i="5"/>
  <c r="E31" i="5"/>
  <c r="D31" i="5"/>
  <c r="E27" i="5"/>
  <c r="D27" i="5"/>
  <c r="D19" i="5"/>
  <c r="D17" i="5" s="1"/>
  <c r="E19" i="5"/>
  <c r="E17" i="5" s="1"/>
  <c r="G18" i="4"/>
  <c r="H18" i="4"/>
  <c r="I18" i="4"/>
  <c r="F19" i="4"/>
  <c r="F20" i="4"/>
  <c r="F21" i="4"/>
  <c r="F22" i="4"/>
  <c r="G275" i="4"/>
  <c r="G270" i="4" s="1"/>
  <c r="F270" i="4" s="1"/>
  <c r="G276" i="4"/>
  <c r="F276" i="4" s="1"/>
  <c r="G277" i="4"/>
  <c r="G272" i="4" s="1"/>
  <c r="F272" i="4" s="1"/>
  <c r="G274" i="4"/>
  <c r="G269" i="4" s="1"/>
  <c r="F237" i="4"/>
  <c r="F236" i="4"/>
  <c r="F235" i="4"/>
  <c r="F234" i="4"/>
  <c r="G233" i="4"/>
  <c r="F287" i="4"/>
  <c r="F286" i="4"/>
  <c r="F285" i="4"/>
  <c r="F284" i="4"/>
  <c r="I283" i="4"/>
  <c r="H283" i="4"/>
  <c r="G283" i="4"/>
  <c r="F282" i="4"/>
  <c r="F281" i="4"/>
  <c r="F280" i="4"/>
  <c r="F279" i="4"/>
  <c r="I278" i="4"/>
  <c r="H278" i="4"/>
  <c r="G278" i="4"/>
  <c r="F274" i="4"/>
  <c r="I273" i="4"/>
  <c r="H273" i="4"/>
  <c r="I268" i="4"/>
  <c r="H268" i="4"/>
  <c r="G245" i="4"/>
  <c r="G240" i="4" s="1"/>
  <c r="G246" i="4"/>
  <c r="F246" i="4" s="1"/>
  <c r="G247" i="4"/>
  <c r="G242" i="4" s="1"/>
  <c r="F242" i="4" s="1"/>
  <c r="G244" i="4"/>
  <c r="G239" i="4" s="1"/>
  <c r="F239" i="4" s="1"/>
  <c r="G227" i="4"/>
  <c r="G217" i="4" s="1"/>
  <c r="F217" i="4" s="1"/>
  <c r="G226" i="4"/>
  <c r="F226" i="4" s="1"/>
  <c r="G224" i="4"/>
  <c r="F224" i="4" s="1"/>
  <c r="G225" i="4"/>
  <c r="G215" i="4" s="1"/>
  <c r="F215" i="4" s="1"/>
  <c r="F262" i="4"/>
  <c r="F261" i="4"/>
  <c r="F260" i="4"/>
  <c r="F259" i="4"/>
  <c r="I258" i="4"/>
  <c r="H258" i="4"/>
  <c r="G258" i="4"/>
  <c r="F257" i="4"/>
  <c r="F256" i="4"/>
  <c r="F255" i="4"/>
  <c r="F254" i="4"/>
  <c r="I253" i="4"/>
  <c r="H253" i="4"/>
  <c r="G253" i="4"/>
  <c r="F252" i="4"/>
  <c r="F251" i="4"/>
  <c r="F250" i="4"/>
  <c r="F249" i="4"/>
  <c r="I248" i="4"/>
  <c r="H248" i="4"/>
  <c r="G248" i="4"/>
  <c r="F245" i="4"/>
  <c r="I243" i="4"/>
  <c r="H243" i="4"/>
  <c r="I238" i="4"/>
  <c r="H238" i="4"/>
  <c r="F232" i="4"/>
  <c r="F231" i="4"/>
  <c r="F230" i="4"/>
  <c r="F229" i="4"/>
  <c r="G228" i="4"/>
  <c r="F222" i="4"/>
  <c r="F221" i="4"/>
  <c r="F220" i="4"/>
  <c r="F219" i="4"/>
  <c r="G218" i="4"/>
  <c r="I213" i="4"/>
  <c r="H213" i="4"/>
  <c r="F267" i="4"/>
  <c r="F266" i="4"/>
  <c r="F265" i="4"/>
  <c r="F264" i="4"/>
  <c r="I263" i="4"/>
  <c r="H263" i="4"/>
  <c r="G263" i="4"/>
  <c r="J83" i="5" l="1"/>
  <c r="J65" i="5"/>
  <c r="F227" i="4"/>
  <c r="F277" i="4"/>
  <c r="J17" i="5"/>
  <c r="J37" i="5"/>
  <c r="E61" i="5"/>
  <c r="J61" i="5" s="1"/>
  <c r="D12" i="5"/>
  <c r="J53" i="5"/>
  <c r="E29" i="5"/>
  <c r="E45" i="5"/>
  <c r="E49" i="5"/>
  <c r="D29" i="5"/>
  <c r="J41" i="5"/>
  <c r="E60" i="5"/>
  <c r="J60" i="5" s="1"/>
  <c r="J64" i="5"/>
  <c r="D25" i="5"/>
  <c r="D33" i="5"/>
  <c r="J33" i="5" s="1"/>
  <c r="E16" i="5"/>
  <c r="J16" i="5" s="1"/>
  <c r="J48" i="5"/>
  <c r="J71" i="5"/>
  <c r="D61" i="5"/>
  <c r="J69" i="5"/>
  <c r="E25" i="5"/>
  <c r="D45" i="5"/>
  <c r="D49" i="5"/>
  <c r="J81" i="5"/>
  <c r="G214" i="4"/>
  <c r="F214" i="4" s="1"/>
  <c r="E59" i="5"/>
  <c r="J85" i="5"/>
  <c r="I57" i="5"/>
  <c r="J67" i="5"/>
  <c r="D59" i="5"/>
  <c r="J63" i="5"/>
  <c r="J55" i="5"/>
  <c r="J47" i="5"/>
  <c r="J51" i="5"/>
  <c r="J89" i="5"/>
  <c r="J19" i="5"/>
  <c r="D23" i="5"/>
  <c r="D15" i="5" s="1"/>
  <c r="E23" i="5"/>
  <c r="E15" i="5" s="1"/>
  <c r="F225" i="4"/>
  <c r="F275" i="4"/>
  <c r="F18" i="4"/>
  <c r="F269" i="4"/>
  <c r="G223" i="4"/>
  <c r="F223" i="4" s="1"/>
  <c r="F283" i="4"/>
  <c r="F233" i="4"/>
  <c r="G216" i="4"/>
  <c r="F216" i="4" s="1"/>
  <c r="G271" i="4"/>
  <c r="F271" i="4" s="1"/>
  <c r="F278" i="4"/>
  <c r="G273" i="4"/>
  <c r="F273" i="4"/>
  <c r="F244" i="4"/>
  <c r="F247" i="4"/>
  <c r="F228" i="4"/>
  <c r="F248" i="4"/>
  <c r="F240" i="4"/>
  <c r="G243" i="4"/>
  <c r="F243" i="4" s="1"/>
  <c r="F263" i="4"/>
  <c r="F218" i="4"/>
  <c r="F258" i="4"/>
  <c r="G241" i="4"/>
  <c r="F241" i="4" s="1"/>
  <c r="F253" i="4"/>
  <c r="I93" i="5"/>
  <c r="I41" i="5"/>
  <c r="I33" i="5"/>
  <c r="I25" i="5"/>
  <c r="I17" i="5"/>
  <c r="H21" i="5"/>
  <c r="H13" i="5" s="1"/>
  <c r="H9" i="5" s="1"/>
  <c r="G21" i="5"/>
  <c r="G13" i="5" s="1"/>
  <c r="G9" i="5" s="1"/>
  <c r="F21" i="5"/>
  <c r="E22" i="5"/>
  <c r="D22" i="5"/>
  <c r="G305" i="4"/>
  <c r="J45" i="5" l="1"/>
  <c r="J29" i="5"/>
  <c r="J25" i="5"/>
  <c r="E11" i="5"/>
  <c r="J49" i="5"/>
  <c r="E14" i="5"/>
  <c r="E21" i="5"/>
  <c r="J59" i="5"/>
  <c r="D57" i="5"/>
  <c r="D11" i="5"/>
  <c r="E57" i="5"/>
  <c r="E12" i="5"/>
  <c r="J12" i="5" s="1"/>
  <c r="D14" i="5"/>
  <c r="D21" i="5"/>
  <c r="F13" i="5"/>
  <c r="F9" i="5" s="1"/>
  <c r="I21" i="5"/>
  <c r="I9" i="5"/>
  <c r="G268" i="4"/>
  <c r="F268" i="4" s="1"/>
  <c r="G213" i="4"/>
  <c r="F213" i="4" s="1"/>
  <c r="G238" i="4"/>
  <c r="F238" i="4" s="1"/>
  <c r="J26" i="5"/>
  <c r="J27" i="5"/>
  <c r="J34" i="5"/>
  <c r="J35" i="5"/>
  <c r="J39" i="5"/>
  <c r="J43" i="5"/>
  <c r="J93" i="5"/>
  <c r="J95" i="5"/>
  <c r="F187" i="4"/>
  <c r="F186" i="4"/>
  <c r="F185" i="4"/>
  <c r="F184" i="4"/>
  <c r="I183" i="4"/>
  <c r="H183" i="4"/>
  <c r="G183" i="4"/>
  <c r="G75" i="4"/>
  <c r="G45" i="4"/>
  <c r="G50" i="4"/>
  <c r="G155" i="4"/>
  <c r="D13" i="5" l="1"/>
  <c r="D10" i="5"/>
  <c r="D9" i="5" s="1"/>
  <c r="E13" i="5"/>
  <c r="E10" i="5"/>
  <c r="E9" i="5" s="1"/>
  <c r="J57" i="5"/>
  <c r="J21" i="5"/>
  <c r="I13" i="5"/>
  <c r="F183" i="4"/>
  <c r="F307" i="4"/>
  <c r="F306" i="4"/>
  <c r="F304" i="4"/>
  <c r="I303" i="4"/>
  <c r="H303" i="4"/>
  <c r="G303" i="4"/>
  <c r="F302" i="4"/>
  <c r="F301" i="4"/>
  <c r="I298" i="4"/>
  <c r="H298" i="4"/>
  <c r="G295" i="4"/>
  <c r="G290" i="4" s="1"/>
  <c r="F299" i="4"/>
  <c r="F294" i="4" s="1"/>
  <c r="F289" i="4" s="1"/>
  <c r="I297" i="4"/>
  <c r="I292" i="4" s="1"/>
  <c r="H297" i="4"/>
  <c r="H292" i="4" s="1"/>
  <c r="G297" i="4"/>
  <c r="G292" i="4" s="1"/>
  <c r="I296" i="4"/>
  <c r="I291" i="4" s="1"/>
  <c r="H296" i="4"/>
  <c r="H291" i="4" s="1"/>
  <c r="G296" i="4"/>
  <c r="G291" i="4" s="1"/>
  <c r="I294" i="4"/>
  <c r="H294" i="4"/>
  <c r="H289" i="4" s="1"/>
  <c r="G294" i="4"/>
  <c r="G289" i="4" s="1"/>
  <c r="I289" i="4"/>
  <c r="F212" i="4"/>
  <c r="F211" i="4"/>
  <c r="F210" i="4"/>
  <c r="F209" i="4"/>
  <c r="I208" i="4"/>
  <c r="H208" i="4"/>
  <c r="G208" i="4"/>
  <c r="F207" i="4"/>
  <c r="F206" i="4"/>
  <c r="F205" i="4"/>
  <c r="F204" i="4"/>
  <c r="I203" i="4"/>
  <c r="H203" i="4"/>
  <c r="G203" i="4"/>
  <c r="F202" i="4"/>
  <c r="F201" i="4"/>
  <c r="F200" i="4"/>
  <c r="F199" i="4"/>
  <c r="I198" i="4"/>
  <c r="H198" i="4"/>
  <c r="G198" i="4"/>
  <c r="F197" i="4"/>
  <c r="F196" i="4"/>
  <c r="F195" i="4"/>
  <c r="F194" i="4"/>
  <c r="I193" i="4"/>
  <c r="H193" i="4"/>
  <c r="G193" i="4"/>
  <c r="F192" i="4"/>
  <c r="F191" i="4"/>
  <c r="F190" i="4"/>
  <c r="F189" i="4"/>
  <c r="I188" i="4"/>
  <c r="H188" i="4"/>
  <c r="G188" i="4"/>
  <c r="F182" i="4"/>
  <c r="F181" i="4"/>
  <c r="F180" i="4"/>
  <c r="F179" i="4"/>
  <c r="I178" i="4"/>
  <c r="H178" i="4"/>
  <c r="G178" i="4"/>
  <c r="F177" i="4"/>
  <c r="F176" i="4"/>
  <c r="F175" i="4"/>
  <c r="F174" i="4"/>
  <c r="I173" i="4"/>
  <c r="H173" i="4"/>
  <c r="G173" i="4"/>
  <c r="F172" i="4"/>
  <c r="F171" i="4"/>
  <c r="F170" i="4"/>
  <c r="F169" i="4"/>
  <c r="I168" i="4"/>
  <c r="H168" i="4"/>
  <c r="G168" i="4"/>
  <c r="F167" i="4"/>
  <c r="F166" i="4"/>
  <c r="F165" i="4"/>
  <c r="F164" i="4"/>
  <c r="I163" i="4"/>
  <c r="H163" i="4"/>
  <c r="G163" i="4"/>
  <c r="F162" i="4"/>
  <c r="F161" i="4"/>
  <c r="F160" i="4"/>
  <c r="F159" i="4"/>
  <c r="I158" i="4"/>
  <c r="H158" i="4"/>
  <c r="G158" i="4"/>
  <c r="F157" i="4"/>
  <c r="F156" i="4"/>
  <c r="F155" i="4"/>
  <c r="F154" i="4"/>
  <c r="I153" i="4"/>
  <c r="H153" i="4"/>
  <c r="G153" i="4"/>
  <c r="F152" i="4"/>
  <c r="F151" i="4"/>
  <c r="F150" i="4"/>
  <c r="F149" i="4"/>
  <c r="I148" i="4"/>
  <c r="H148" i="4"/>
  <c r="G148" i="4"/>
  <c r="F147" i="4"/>
  <c r="F146" i="4"/>
  <c r="F145" i="4"/>
  <c r="F144" i="4"/>
  <c r="I143" i="4"/>
  <c r="H143" i="4"/>
  <c r="G143" i="4"/>
  <c r="F142" i="4"/>
  <c r="F141" i="4"/>
  <c r="F140" i="4"/>
  <c r="F139" i="4"/>
  <c r="I138" i="4"/>
  <c r="H138" i="4"/>
  <c r="G138" i="4"/>
  <c r="F137" i="4"/>
  <c r="F136" i="4"/>
  <c r="F135" i="4"/>
  <c r="F134" i="4"/>
  <c r="I133" i="4"/>
  <c r="H133" i="4"/>
  <c r="G133" i="4"/>
  <c r="F132" i="4"/>
  <c r="F131" i="4"/>
  <c r="F130" i="4"/>
  <c r="F129" i="4"/>
  <c r="I128" i="4"/>
  <c r="H128" i="4"/>
  <c r="G128" i="4"/>
  <c r="I127" i="4"/>
  <c r="H127" i="4"/>
  <c r="G127" i="4"/>
  <c r="I126" i="4"/>
  <c r="H126" i="4"/>
  <c r="G126" i="4"/>
  <c r="I125" i="4"/>
  <c r="H125" i="4"/>
  <c r="G125" i="4"/>
  <c r="I124" i="4"/>
  <c r="H124" i="4"/>
  <c r="G124" i="4"/>
  <c r="F122" i="4"/>
  <c r="F121" i="4"/>
  <c r="F120" i="4"/>
  <c r="F119" i="4"/>
  <c r="I118" i="4"/>
  <c r="H118" i="4"/>
  <c r="G118" i="4"/>
  <c r="F117" i="4"/>
  <c r="F116" i="4"/>
  <c r="F115" i="4"/>
  <c r="F114" i="4"/>
  <c r="I113" i="4"/>
  <c r="H113" i="4"/>
  <c r="G113" i="4"/>
  <c r="F112" i="4"/>
  <c r="F111" i="4"/>
  <c r="F110" i="4"/>
  <c r="F109" i="4"/>
  <c r="I108" i="4"/>
  <c r="H108" i="4"/>
  <c r="G108" i="4"/>
  <c r="F107" i="4"/>
  <c r="F106" i="4"/>
  <c r="F105" i="4"/>
  <c r="F104" i="4"/>
  <c r="I103" i="4"/>
  <c r="H103" i="4"/>
  <c r="G103" i="4"/>
  <c r="F102" i="4"/>
  <c r="F101" i="4"/>
  <c r="F100" i="4"/>
  <c r="F99" i="4"/>
  <c r="I98" i="4"/>
  <c r="H98" i="4"/>
  <c r="G98" i="4"/>
  <c r="F97" i="4"/>
  <c r="F96" i="4"/>
  <c r="F95" i="4"/>
  <c r="F94" i="4"/>
  <c r="I93" i="4"/>
  <c r="H93" i="4"/>
  <c r="G93" i="4"/>
  <c r="F92" i="4"/>
  <c r="F91" i="4"/>
  <c r="F90" i="4"/>
  <c r="F89" i="4"/>
  <c r="I88" i="4"/>
  <c r="H88" i="4"/>
  <c r="G88" i="4"/>
  <c r="F87" i="4"/>
  <c r="F86" i="4"/>
  <c r="F85" i="4"/>
  <c r="F84" i="4"/>
  <c r="I83" i="4"/>
  <c r="H83" i="4"/>
  <c r="G83" i="4"/>
  <c r="F82" i="4"/>
  <c r="F81" i="4"/>
  <c r="F80" i="4"/>
  <c r="F79" i="4"/>
  <c r="I78" i="4"/>
  <c r="H78" i="4"/>
  <c r="G78" i="4"/>
  <c r="F77" i="4"/>
  <c r="F76" i="4"/>
  <c r="F75" i="4"/>
  <c r="F74" i="4"/>
  <c r="I73" i="4"/>
  <c r="H73" i="4"/>
  <c r="G73" i="4"/>
  <c r="F72" i="4"/>
  <c r="F71" i="4"/>
  <c r="F70" i="4"/>
  <c r="F69" i="4"/>
  <c r="I68" i="4"/>
  <c r="H68" i="4"/>
  <c r="G68" i="4"/>
  <c r="F67" i="4"/>
  <c r="F66" i="4"/>
  <c r="F65" i="4"/>
  <c r="F64" i="4"/>
  <c r="I63" i="4"/>
  <c r="H63" i="4"/>
  <c r="G63" i="4"/>
  <c r="F62" i="4"/>
  <c r="F61" i="4"/>
  <c r="F60" i="4"/>
  <c r="F59" i="4"/>
  <c r="I58" i="4"/>
  <c r="H58" i="4"/>
  <c r="G58" i="4"/>
  <c r="F57" i="4"/>
  <c r="F56" i="4"/>
  <c r="F55" i="4"/>
  <c r="F54" i="4"/>
  <c r="I53" i="4"/>
  <c r="H53" i="4"/>
  <c r="G53" i="4"/>
  <c r="F52" i="4"/>
  <c r="F51" i="4"/>
  <c r="F50" i="4"/>
  <c r="F49" i="4"/>
  <c r="I48" i="4"/>
  <c r="H48" i="4"/>
  <c r="G48" i="4"/>
  <c r="F47" i="4"/>
  <c r="F46" i="4"/>
  <c r="F45" i="4"/>
  <c r="F44" i="4"/>
  <c r="I43" i="4"/>
  <c r="H43" i="4"/>
  <c r="G43" i="4"/>
  <c r="F42" i="4"/>
  <c r="F41" i="4"/>
  <c r="F40" i="4"/>
  <c r="F39" i="4"/>
  <c r="I38" i="4"/>
  <c r="H38" i="4"/>
  <c r="G38" i="4"/>
  <c r="F37" i="4"/>
  <c r="F36" i="4"/>
  <c r="F35" i="4"/>
  <c r="F34" i="4"/>
  <c r="I33" i="4"/>
  <c r="H33" i="4"/>
  <c r="G33" i="4"/>
  <c r="F32" i="4"/>
  <c r="F31" i="4"/>
  <c r="F30" i="4"/>
  <c r="F29" i="4"/>
  <c r="I28" i="4"/>
  <c r="H28" i="4"/>
  <c r="G28" i="4"/>
  <c r="I27" i="4"/>
  <c r="I317" i="4" s="1"/>
  <c r="H27" i="4"/>
  <c r="G27" i="4"/>
  <c r="I26" i="4"/>
  <c r="H26" i="4"/>
  <c r="H316" i="4" s="1"/>
  <c r="G26" i="4"/>
  <c r="I25" i="4"/>
  <c r="H25" i="4"/>
  <c r="G25" i="4"/>
  <c r="G315" i="4" s="1"/>
  <c r="I24" i="4"/>
  <c r="H24" i="4"/>
  <c r="G24" i="4"/>
  <c r="F128" i="4" l="1"/>
  <c r="F168" i="4"/>
  <c r="F163" i="4"/>
  <c r="F138" i="4"/>
  <c r="I315" i="4"/>
  <c r="G317" i="4"/>
  <c r="F133" i="4"/>
  <c r="F173" i="4"/>
  <c r="H23" i="4"/>
  <c r="H314" i="4"/>
  <c r="F124" i="4"/>
  <c r="I23" i="4"/>
  <c r="I13" i="4" s="1"/>
  <c r="I314" i="4"/>
  <c r="G316" i="4"/>
  <c r="H317" i="4"/>
  <c r="F297" i="4"/>
  <c r="F292" i="4" s="1"/>
  <c r="F296" i="4"/>
  <c r="F291" i="4" s="1"/>
  <c r="G23" i="4"/>
  <c r="G314" i="4"/>
  <c r="H315" i="4"/>
  <c r="I316" i="4"/>
  <c r="F28" i="4"/>
  <c r="F108" i="4"/>
  <c r="F208" i="4"/>
  <c r="F98" i="4"/>
  <c r="F203" i="4"/>
  <c r="H293" i="4"/>
  <c r="H288" i="4" s="1"/>
  <c r="F68" i="4"/>
  <c r="F198" i="4"/>
  <c r="H14" i="4"/>
  <c r="H9" i="4" s="1"/>
  <c r="G17" i="4"/>
  <c r="G12" i="4" s="1"/>
  <c r="I123" i="4"/>
  <c r="F193" i="4"/>
  <c r="G16" i="4"/>
  <c r="G11" i="4" s="1"/>
  <c r="F118" i="4"/>
  <c r="F148" i="4"/>
  <c r="I293" i="4"/>
  <c r="I288" i="4" s="1"/>
  <c r="F305" i="4"/>
  <c r="I295" i="4"/>
  <c r="I290" i="4" s="1"/>
  <c r="H15" i="4"/>
  <c r="H17" i="4"/>
  <c r="H12" i="4" s="1"/>
  <c r="I16" i="4"/>
  <c r="I11" i="4" s="1"/>
  <c r="I17" i="4"/>
  <c r="I12" i="4" s="1"/>
  <c r="H295" i="4"/>
  <c r="H290" i="4" s="1"/>
  <c r="H16" i="4"/>
  <c r="H11" i="4" s="1"/>
  <c r="F127" i="4"/>
  <c r="F158" i="4"/>
  <c r="F300" i="4"/>
  <c r="F103" i="4"/>
  <c r="G123" i="4"/>
  <c r="G298" i="4"/>
  <c r="F27" i="4"/>
  <c r="H123" i="4"/>
  <c r="F126" i="4"/>
  <c r="F178" i="4"/>
  <c r="F143" i="4"/>
  <c r="F113" i="4"/>
  <c r="F93" i="4"/>
  <c r="F88" i="4"/>
  <c r="F83" i="4"/>
  <c r="F78" i="4"/>
  <c r="F73" i="4"/>
  <c r="F58" i="4"/>
  <c r="F53" i="4"/>
  <c r="F48" i="4"/>
  <c r="F43" i="4"/>
  <c r="I14" i="4"/>
  <c r="I9" i="4" s="1"/>
  <c r="I15" i="4"/>
  <c r="F38" i="4"/>
  <c r="G15" i="4"/>
  <c r="G10" i="4" s="1"/>
  <c r="F33" i="4"/>
  <c r="F188" i="4"/>
  <c r="F153" i="4"/>
  <c r="F125" i="4"/>
  <c r="G14" i="4"/>
  <c r="G9" i="4" s="1"/>
  <c r="F63" i="4"/>
  <c r="F25" i="4"/>
  <c r="F24" i="4"/>
  <c r="F26" i="4"/>
  <c r="F317" i="4" l="1"/>
  <c r="F315" i="4"/>
  <c r="I10" i="4"/>
  <c r="I8" i="4" s="1"/>
  <c r="F12" i="4"/>
  <c r="G8" i="4"/>
  <c r="F11" i="4"/>
  <c r="G313" i="4"/>
  <c r="I313" i="4"/>
  <c r="H313" i="4"/>
  <c r="F316" i="4"/>
  <c r="F9" i="4"/>
  <c r="H10" i="4"/>
  <c r="H8" i="4" s="1"/>
  <c r="F23" i="4"/>
  <c r="F314" i="4"/>
  <c r="F295" i="4"/>
  <c r="F290" i="4" s="1"/>
  <c r="F303" i="4"/>
  <c r="F17" i="4"/>
  <c r="F123" i="4"/>
  <c r="F298" i="4"/>
  <c r="G293" i="4"/>
  <c r="G288" i="4" s="1"/>
  <c r="H13" i="4"/>
  <c r="F15" i="4"/>
  <c r="G13" i="4"/>
  <c r="F14" i="4"/>
  <c r="F16" i="4"/>
  <c r="F10" i="4" l="1"/>
  <c r="F8" i="4" s="1"/>
  <c r="F313" i="4"/>
  <c r="F293" i="4"/>
  <c r="F288" i="4" s="1"/>
  <c r="F13" i="4"/>
  <c r="J31" i="5" l="1"/>
  <c r="J30" i="5"/>
  <c r="J23" i="5" l="1"/>
  <c r="J22" i="5"/>
  <c r="J10" i="5" l="1"/>
  <c r="J14" i="5"/>
  <c r="J11" i="5"/>
  <c r="J15" i="5"/>
  <c r="J9" i="5" l="1"/>
  <c r="J13" i="5"/>
</calcChain>
</file>

<file path=xl/comments1.xml><?xml version="1.0" encoding="utf-8"?>
<comments xmlns="http://schemas.openxmlformats.org/spreadsheetml/2006/main">
  <authors>
    <author>Грищенко</author>
  </authors>
  <commentList>
    <comment ref="D12" authorId="0" shapeId="0">
      <text>
        <r>
          <rPr>
            <sz val="9"/>
            <color indexed="81"/>
            <rFont val="Tahoma"/>
            <family val="2"/>
            <charset val="204"/>
          </rPr>
          <t>а/з 308-350</t>
        </r>
      </text>
    </comment>
    <comment ref="F12" authorId="0" shapeId="0">
      <text>
        <r>
          <rPr>
            <sz val="9"/>
            <color indexed="81"/>
            <rFont val="Tahoma"/>
            <family val="2"/>
            <charset val="204"/>
          </rPr>
          <t>а/з 230-240</t>
        </r>
      </text>
    </comment>
    <comment ref="J12" authorId="0" shapeId="0">
      <text>
        <r>
          <rPr>
            <sz val="9"/>
            <color indexed="81"/>
            <rFont val="Tahoma"/>
            <family val="2"/>
            <charset val="204"/>
          </rPr>
          <t>а/з 0-16</t>
        </r>
      </text>
    </comment>
  </commentList>
</comments>
</file>

<file path=xl/sharedStrings.xml><?xml version="1.0" encoding="utf-8"?>
<sst xmlns="http://schemas.openxmlformats.org/spreadsheetml/2006/main" count="648" uniqueCount="203">
  <si>
    <t>Финансовое обеспечение реализации государственной программы</t>
  </si>
  <si>
    <t>тыс. руб.</t>
  </si>
  <si>
    <t>№ п/п</t>
  </si>
  <si>
    <t>Наименование государственной программы / подпрограммы / мероприятия</t>
  </si>
  <si>
    <t xml:space="preserve">Код бюджетной классификации </t>
  </si>
  <si>
    <t>Объем средств на реализацию программы</t>
  </si>
  <si>
    <t>ГРБС</t>
  </si>
  <si>
    <t>ЦСР **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</si>
  <si>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</si>
  <si>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</si>
  <si>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</si>
  <si>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</si>
  <si>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</si>
  <si>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</si>
  <si>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</si>
  <si>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</si>
  <si>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</si>
  <si>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</si>
  <si>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</si>
  <si>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</si>
  <si>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</si>
  <si>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ГОСУДАРСТВЕННАЯ ПРОГРАММА</t>
  </si>
  <si>
    <t>Всего, в том числе:</t>
  </si>
  <si>
    <t>за счет средств федерального бюджета***</t>
  </si>
  <si>
    <t>за счет средств краевого бюджета</t>
  </si>
  <si>
    <t>за счет средств местных бюджетов</t>
  </si>
  <si>
    <t>за счет средств внебюджетных фондов</t>
  </si>
  <si>
    <t>ПОДПРОГРАММА I "РАЗВИТИЕ ДОРОЖНОГО ХОЗЯЙСТВА"</t>
  </si>
  <si>
    <t>за счет средств федерального бюджета</t>
  </si>
  <si>
    <t>1.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</si>
  <si>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</si>
  <si>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2.</t>
  </si>
  <si>
    <r>
      <t xml:space="preserve">Строительство и реконструкция автомобильных дорог регионального и межмуниципального значения, предусматривающие федеральное софинансирование, </t>
    </r>
    <r>
      <rPr>
        <i/>
        <sz val="10"/>
        <rFont val="Times New Roman"/>
        <family val="1"/>
        <charset val="204"/>
      </rPr>
      <t>в том числе по объектам:</t>
    </r>
  </si>
  <si>
    <t>2.1.</t>
  </si>
  <si>
    <t>Реконструкция автомобильной дороги Мильково - Ключи - Усть-Камчатск на участке км 263 - км 267</t>
  </si>
  <si>
    <t>2.2.</t>
  </si>
  <si>
    <t>Реконструкция автомобильной дороги Петропавловск-Камчатский - Мильково на участке км 106 - км 112</t>
  </si>
  <si>
    <t>2.3.</t>
  </si>
  <si>
    <t>Реконструкция автомобильной дороги Петропавловск-Камчатский - Мильково на участке км 12 - км 17 с подъездом к федеральной дороге</t>
  </si>
  <si>
    <t>2.4.</t>
  </si>
  <si>
    <t>Реконструкция автомобильной дороги Петропавловск-Камчатский - Мильково на участке км 152- км 170</t>
  </si>
  <si>
    <t>2.5.</t>
  </si>
  <si>
    <t>Реконструкция автомобильной дороги Петропавловск-Камчатский - Мильково на участке км 231 - км 249</t>
  </si>
  <si>
    <t>2.6.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</si>
  <si>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</si>
  <si>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2.7.</t>
  </si>
  <si>
    <t>2.8.</t>
  </si>
  <si>
    <t>2.9.</t>
  </si>
  <si>
    <t>2.10.</t>
  </si>
  <si>
    <t>2.11.</t>
  </si>
  <si>
    <t>2.12.</t>
  </si>
  <si>
    <t>Реконструкция автомобильной дороги Елизово - Паратунка на кольцевой развязке км 12+700</t>
  </si>
  <si>
    <t>3.</t>
  </si>
  <si>
    <r>
      <t xml:space="preserve">Проектирование, строительство и реконструкция автомобильных дорог регионального и межмуниципального значения, </t>
    </r>
    <r>
      <rPr>
        <i/>
        <sz val="10"/>
        <rFont val="Times New Roman"/>
        <family val="1"/>
        <charset val="204"/>
      </rPr>
      <t>в том числе по объектам:</t>
    </r>
  </si>
  <si>
    <t>3.1.</t>
  </si>
  <si>
    <t>Проектирование реконструкции автомобильной дороги Петропавловск-Камчатский - Мильково на участке км 106 - км 112</t>
  </si>
  <si>
    <t>3.2.</t>
  </si>
  <si>
    <t>Проектирование реконструкции автомобильной дороги Петропавловск-Камчатский - Мильково на участке км 12 - км 17 с подъездом к федеральной дороге</t>
  </si>
  <si>
    <t>3.3.</t>
  </si>
  <si>
    <t>Проектирование реконструкции автомобильной дороги Петропавловск-Камчатский - Мильково на участке км 152- км 170</t>
  </si>
  <si>
    <t>3.4.</t>
  </si>
  <si>
    <t>Проектирование реконструкции автомобильной дороги Петропавловск-Камчатский - Мильково на участке км 231 - км 249</t>
  </si>
  <si>
    <t>3.5.</t>
  </si>
  <si>
    <t>Проектирование реконструкции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</si>
  <si>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3.6.</t>
  </si>
  <si>
    <t>3.7.</t>
  </si>
  <si>
    <t>3.8.</t>
  </si>
  <si>
    <t>3.9.</t>
  </si>
  <si>
    <t>Проектирование реконструкции автомобильной дороги Елизово - Паратунка на кольцевой развязке км 12+700</t>
  </si>
  <si>
    <t>833</t>
  </si>
  <si>
    <t>1.1.</t>
  </si>
  <si>
    <t>1.2.</t>
  </si>
  <si>
    <t>ПОДПРОГРАММА V "ОБЕСПЕЧЕНИЕ РЕАЛИЗАЦИИ ПРОГРАММЫ"</t>
  </si>
  <si>
    <t>155</t>
  </si>
  <si>
    <r>
      <t xml:space="preserve">Основное мероприятие Управление реализацией Программы, </t>
    </r>
    <r>
      <rPr>
        <i/>
        <sz val="10"/>
        <rFont val="Times New Roman"/>
        <family val="1"/>
        <charset val="204"/>
      </rPr>
      <t>в том числе:</t>
    </r>
  </si>
  <si>
    <t>Министерство транспорта и дорожного строительства Камчатского края</t>
  </si>
  <si>
    <t>Краевое государственное казенное учреждение "Управление автомобильных дорог Камчатского края"</t>
  </si>
  <si>
    <t xml:space="preserve">* </t>
  </si>
  <si>
    <t>- ПМ - программные мероприятия; ИМ - инвестиционные мероприятия.</t>
  </si>
  <si>
    <t>**     - указывается три первых знака целевой статьи в соответствии с  приказом Министерства финансов Камчатского края об утверждении перечня и кодов целевых статей расходов. краевого бюджета</t>
  </si>
  <si>
    <t>***   - здесь и далее в таблице в содержании графы "федеральный бюджет " указываются данные в соответствии с утвержденными расходными обязательствами Российской Федерации за счет средств федерального бюджета.</t>
  </si>
  <si>
    <t>Реконструкция автомобильной дороги Петропавловск-Камчатский - Мильково на участке км 249 - км 260</t>
  </si>
  <si>
    <t>Строительство мостового перехода через реку Кирганик на 16 км автомобильной дороги Мильково - Ключи - Усть-Камчатск</t>
  </si>
  <si>
    <t>Реконструкция автомобильной дороги Елизово - Паратунка на участке мостового перехода через реку Половинка</t>
  </si>
  <si>
    <t>Проектирование строительства линии наружного освещения на автомобильной дороге Петропавловск-Камчатский -Мильково на участке км 12 - км 24</t>
  </si>
  <si>
    <t>Проектирование строительства мостового перехода через реку Кирганик на 16 км автомобильной дороги Мильково - Ключи - Усть-Камчатск</t>
  </si>
  <si>
    <t>Проектирование реконструкции автомобильной дороги Петропавловск-Камчатский – Мильково на участке строительства Западного объезда г.Елизово км 17 – км 34</t>
  </si>
  <si>
    <t>Проектирование строительства стационарного пункта весового контроля на автомобильной дороге Петропавловск-Камчатский – Мильково</t>
  </si>
  <si>
    <t>2.13.</t>
  </si>
  <si>
    <t>3.10.</t>
  </si>
  <si>
    <t>3.11.</t>
  </si>
  <si>
    <t>3.12.</t>
  </si>
  <si>
    <t>Реконструкция автомобильной дороги с/з Начикинский - пос. Усть-Большерецкий - пос.Октябрьский на участке мостового перехода через р. Гольцовка</t>
  </si>
  <si>
    <t>Реконструкция автомобильной дороги с/з Начикинский - пос. Усть-Большерецкий - пос.Октябрьский  на участке км 72 - км 107</t>
  </si>
  <si>
    <t>Строительство линии наружного освещения на автомобильной дороге Петропавловск-Камчатский - Мильково на участке км 12 - км 24</t>
  </si>
  <si>
    <t xml:space="preserve">Реконструкция автомобильной дороги Елизово - Паратунка на участке км 1 - км 2 </t>
  </si>
  <si>
    <t>Реконструкция автомобильной дороги "Садовое кольцо км 17 - км 19"</t>
  </si>
  <si>
    <t>2.14.</t>
  </si>
  <si>
    <t>2.16.</t>
  </si>
  <si>
    <t>2.17.</t>
  </si>
  <si>
    <t>2.18.</t>
  </si>
  <si>
    <t>3.13.</t>
  </si>
  <si>
    <t>3.14.</t>
  </si>
  <si>
    <t>3.15.</t>
  </si>
  <si>
    <t>3.16.</t>
  </si>
  <si>
    <t>№  
п/п.</t>
  </si>
  <si>
    <t>Наименование показателя</t>
  </si>
  <si>
    <t>Ед. 
изм.</t>
  </si>
  <si>
    <t>Прирост протяженности автомобильных дорог общего пользования регионального/местного значения</t>
  </si>
  <si>
    <t>км</t>
  </si>
  <si>
    <t>Прирост населенных пунктов, связанных с опорной сетью автомобильных дорог общего пользования регионального и местного значения</t>
  </si>
  <si>
    <t>ед.</t>
  </si>
  <si>
    <t>%</t>
  </si>
  <si>
    <t>Значения показателей</t>
  </si>
  <si>
    <t>Увеличение доли автомибильных дорог общего пользования регионального или межмуниципального значения, соответствующих нормативным требованиям к транспортно-эксплуатационным показателям</t>
  </si>
  <si>
    <t>42,03 / 1,2</t>
  </si>
  <si>
    <t>0 / 1,3</t>
  </si>
  <si>
    <t>0</t>
  </si>
  <si>
    <t>Сведения</t>
  </si>
  <si>
    <t>Строительство автомзимника продленного действия Анавгай -  Палана на участке км 230 - км 240</t>
  </si>
  <si>
    <t xml:space="preserve">Строительство автомзимника продленного действия Анавгай -  Палана на участке км 0 - км 16 </t>
  </si>
  <si>
    <t>Строительство автомзимника продленного действия  Анавгай - Палана на участке км 16 - км 32</t>
  </si>
  <si>
    <t>Проектирование строительства автомзимника продленного действия Анавгай -  Палана на участке км 230 - км 240</t>
  </si>
  <si>
    <t xml:space="preserve">Проектирование строительства автомзимника продленного действия Анавгай -  Палана на участке км 0 - км 16 </t>
  </si>
  <si>
    <t xml:space="preserve">Строительство автозимника продленного действия  Анавгай - Палана на участке км 308 - км 350 </t>
  </si>
  <si>
    <t xml:space="preserve">Проектирование строительства автомзимника продленного действия  Анавгай - Палана на участке км 214 - км 229 </t>
  </si>
  <si>
    <t xml:space="preserve">Проектирование строительства автомзимника продленного действия  Анавгай - Палана на участке км 17 - км 33 </t>
  </si>
  <si>
    <t>Проектирование реконструкции автомобильной дороги Петропавловск-Камчатский - Мильково на участке км 171- км 181</t>
  </si>
  <si>
    <t>Проектирование реконструкции автомобильной дороги Петропавловск-Камчатский - Мильково на участке км 208 - км 219</t>
  </si>
  <si>
    <t>Проектирование реконструкции автомобильной дороги Петропавловск-Камчатский - Мильково на участке км 220 - км 230</t>
  </si>
  <si>
    <t>3.17.</t>
  </si>
  <si>
    <t>13,153 / 1</t>
  </si>
  <si>
    <t>0 / 2,6</t>
  </si>
  <si>
    <t>16/0</t>
  </si>
  <si>
    <t xml:space="preserve">предусмотрено на отчетную дату </t>
  </si>
  <si>
    <t xml:space="preserve">освоено </t>
  </si>
  <si>
    <t>Приложение № 1 к Аналитической справке</t>
  </si>
  <si>
    <t>Приложение № 2 к Аналитической справке</t>
  </si>
  <si>
    <t>Расчет и результаты оценки эффективности реализации государственной программы и ее подпрограммы в 2014 году</t>
  </si>
  <si>
    <t>Количество основных мероприятий программы</t>
  </si>
  <si>
    <t>всего</t>
  </si>
  <si>
    <t>в том числе:</t>
  </si>
  <si>
    <t>планируется к выполнению в 2014 г</t>
  </si>
  <si>
    <t>выполнено в 2014 году</t>
  </si>
  <si>
    <t>Приложение № 3 к Аналитической справке</t>
  </si>
  <si>
    <t>уровень выполнения основных мероприятий , %</t>
  </si>
  <si>
    <t>Уф= Фф/Фп*100%
УФ - уровень освоения средств, %</t>
  </si>
  <si>
    <t>ПОДПРОГРАММА 2 "РАЗВИТИЕ ПАССАЖИРСКОГО АВТОМОБИЛЬНОГО ТРАНСПОРТА"</t>
  </si>
  <si>
    <t>Обновление парка транспортных средств организаций пассажирского транспорта</t>
  </si>
  <si>
    <t>Разработка проекта автостанции (автостанция с.Мильково)</t>
  </si>
  <si>
    <t>ПОДПРОГРАММА III "РАЗВИТИЕ ВОДНОГО ТРАНСПОРТА"</t>
  </si>
  <si>
    <r>
      <t xml:space="preserve">Обновление парка транспортных средств организаций водного транспорта, </t>
    </r>
    <r>
      <rPr>
        <i/>
        <sz val="10"/>
        <rFont val="Times New Roman"/>
        <family val="1"/>
        <charset val="204"/>
      </rPr>
      <t>в том числе по объектам:</t>
    </r>
  </si>
  <si>
    <r>
      <t>Проектирование, строительство, реконструкция и капитальный ремонт объектов дорожного сервиса регионального значения,</t>
    </r>
    <r>
      <rPr>
        <i/>
        <sz val="10"/>
        <rFont val="Times New Roman"/>
        <family val="1"/>
        <charset val="204"/>
      </rPr>
      <t xml:space="preserve"> в том числе по объектам: </t>
    </r>
  </si>
  <si>
    <t>Приобретение 2-х самоходных барж-площадок с аппарелью пр. 2015 «Славянка»</t>
  </si>
  <si>
    <t>Приобретение2-х самоходных барж-площадок с аппарелью пр. 1733 «Восток»</t>
  </si>
  <si>
    <t xml:space="preserve">Грузопассажирский паром проекта Р2848 "Ольхон" </t>
  </si>
  <si>
    <t>Служебно-разездное судно</t>
  </si>
  <si>
    <t>1.3.</t>
  </si>
  <si>
    <t>1.4.</t>
  </si>
  <si>
    <t>Внедрение электронного проездного с системой пассажиропотока</t>
  </si>
  <si>
    <t>ПОДПРОГРАММА IV "РАЗВИТИЕ ВОЗДУШНОГО ТРАНСПОРТА"</t>
  </si>
  <si>
    <r>
      <t xml:space="preserve">Обновление парка воздушных судов, специального автотранспорта и оборудования для авиационной безопасности региональных организаций воздушного транспорта, </t>
    </r>
    <r>
      <rPr>
        <i/>
        <sz val="10"/>
        <rFont val="Times New Roman"/>
        <family val="1"/>
        <charset val="204"/>
      </rPr>
      <t>в том числе по объектам:</t>
    </r>
  </si>
  <si>
    <t>Приобретение МАЗ (спецтехника)</t>
  </si>
  <si>
    <t>Оплата СМР и проектов по аэровокзальному терминалу</t>
  </si>
  <si>
    <t>4.</t>
  </si>
  <si>
    <t>5.</t>
  </si>
  <si>
    <t>6.</t>
  </si>
  <si>
    <t xml:space="preserve">Основное мероприятие 6: Дотации на поддержку мер по обеспечению сбалансированности бюджетов </t>
  </si>
  <si>
    <t>Основное мероприятие 5: Содержание автомобильных дорог общего пользования местного значения</t>
  </si>
  <si>
    <t>Основное мероприятие 4: 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региональное софинансирование</t>
  </si>
  <si>
    <t>Основное мероприятие 3: Проектирование, строительство и реконструкция автомобильных дорог регионального и межмуниципального значения</t>
  </si>
  <si>
    <t>Основное мероприятие 2: Строительство и реконструкция автомобильных дорог регионального и межмуниципального значения, предусматривающие федеральное софинансирование, в том числе:</t>
  </si>
  <si>
    <t>Основное мероприятие 1: Капитальный ремонт, ремонт, содержание автомобильных дорог общего пользования регионального и межмуниципального значения</t>
  </si>
  <si>
    <t xml:space="preserve">Основное мероприятие 2.1: Строительство и реконструкция автомобильной дороги Мильково - Ключи - Усть-Камчатск </t>
  </si>
  <si>
    <t xml:space="preserve">Основное мероприятие 2.2: Строительство и реконструкция автомобильной дороги Петропавловск-Камчатский - Мильково </t>
  </si>
  <si>
    <t xml:space="preserve">Основное мероприятие 2.3: Строительство автозимника продленного действия Анавгай - Палана </t>
  </si>
  <si>
    <t xml:space="preserve">Основное мероприятие 2.4: Реконструкция автомобильной дороги Елизово - Паратунка </t>
  </si>
  <si>
    <t>ПОДПРОГРАММА II "РАЗВИТИЕ ПАССАЖИРСКОГО АВТОМОБИЛЬНОГО ТРАНСПОРТА"</t>
  </si>
  <si>
    <t>Основное мероприятие 1: Обновление парка транспортных средств организаций пассажирского транспорта</t>
  </si>
  <si>
    <t>Основное мероприятие 2: Возмещение недополученных доходов предприятий, выполняющих пассажирские перевозки автомобильным транспортом на территории Камчатского края</t>
  </si>
  <si>
    <t>Основное мероприятие 1: Государственная поддержка организаций осуществляющих деятельность в сфере перевозок пассажиров водным транспортом на межмуниципальных маршрутах</t>
  </si>
  <si>
    <t>Основное мероприятие 2: Обновление парка транспортных средств организаций водного транспорта</t>
  </si>
  <si>
    <t>Основное мероприятие 1: Государственная поддержка организаций осуществляющих деятельность в сфере воздушных межмуниципальных перевозок населения</t>
  </si>
  <si>
    <t>Основное мероприятие 2: Обновление парка воздушных судов, специального автотранспорта и оборудования для авиационной безопасности региональных организаций воздушного транспорта</t>
  </si>
  <si>
    <t>о показателях (индикаторах) Государственной программы Камчатского края "Развитие  транспортной сиситемы в Камчатском крае на 2014-2025 годы" и подпрограмм государственной программы и их значениях</t>
  </si>
  <si>
    <t>ПОДПРОГРАММА 1 "РАЗВИТИЕ ДОРОЖНОГО ХОЗЯЙСТВА"</t>
  </si>
  <si>
    <t>Количество автобусов старше 8 лет</t>
  </si>
  <si>
    <t>Количество автовокзалов и автостанций в Камчатском крае</t>
  </si>
  <si>
    <t>ПОДПРОГРАММА 3 "РАЗВИТИЕ ВОДНОГО ТРАНСПОРТА"</t>
  </si>
  <si>
    <t>Количество перевезенных пассажиров</t>
  </si>
  <si>
    <t>тыс. чел</t>
  </si>
  <si>
    <t>Пассажирооборот</t>
  </si>
  <si>
    <t>тыс. пасс-миль</t>
  </si>
  <si>
    <t>Грузооборот</t>
  </si>
  <si>
    <t>млн. т-миль</t>
  </si>
  <si>
    <t>ПОДПРОГРАММА 4 "РАЗВИТИЕ ВОЗДУШНОГО ТРАНСПОРТА"</t>
  </si>
  <si>
    <t xml:space="preserve">Общий объем пассажирских перевозок </t>
  </si>
  <si>
    <t>тыс.чел</t>
  </si>
  <si>
    <t>Интенсивность движения воздушных судов</t>
  </si>
  <si>
    <t>ед. взл/пос. операций</t>
  </si>
  <si>
    <t>Коэффициент авиационной подвижности населения (соотношение суммарной отправки к численности населения)</t>
  </si>
  <si>
    <t>кол. полетов на 1 жит.</t>
  </si>
  <si>
    <t>ГОСУДАРСТВЕННАЯ ПРОГРАММА КАМЧАТСКОГО КРАЯ «РАЗВИТИЕ ТРАНСПОРТНОЙ СИСТЕМЫ В КАМЧАТСКОМ КРАЕ НА 2014-2025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</si>
</sst>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0.000"/>
    <numFmt numFmtId="166" formatCode="0.0"/>
  </numFmts>
  <fonts count="2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1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208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6" fillId="0" borderId="0" xfId="0" applyFont="1" applyFill="1"/>
    <xf numFmtId="0" fontId="5" fillId="0" borderId="6" xfId="0" applyFont="1" applyFill="1" applyBorder="1" applyAlignment="1">
      <alignment vertical="top" wrapText="1"/>
    </xf>
    <xf numFmtId="164" fontId="5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7" fillId="0" borderId="6" xfId="0" applyFont="1" applyFill="1" applyBorder="1" applyAlignment="1">
      <alignment vertical="top" wrapText="1"/>
    </xf>
    <xf numFmtId="164" fontId="7" fillId="0" borderId="4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164" fontId="5" fillId="2" borderId="4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top"/>
    </xf>
    <xf numFmtId="0" fontId="7" fillId="2" borderId="6" xfId="0" applyFont="1" applyFill="1" applyBorder="1" applyAlignment="1">
      <alignment vertical="top" wrapText="1"/>
    </xf>
    <xf numFmtId="164" fontId="7" fillId="2" borderId="4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/>
    </xf>
    <xf numFmtId="0" fontId="7" fillId="2" borderId="9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vertical="top" wrapText="1"/>
    </xf>
    <xf numFmtId="49" fontId="5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10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4" fontId="7" fillId="0" borderId="0" xfId="0" applyNumberFormat="1" applyFont="1" applyFill="1"/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16" fillId="0" borderId="0" xfId="2" applyFont="1"/>
    <xf numFmtId="0" fontId="16" fillId="0" borderId="0" xfId="2" applyFont="1" applyAlignment="1">
      <alignment wrapText="1"/>
    </xf>
    <xf numFmtId="0" fontId="16" fillId="0" borderId="0" xfId="2" applyFont="1" applyAlignment="1">
      <alignment vertical="top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vertical="top" wrapText="1"/>
    </xf>
    <xf numFmtId="164" fontId="14" fillId="4" borderId="4" xfId="0" applyNumberFormat="1" applyFont="1" applyFill="1" applyBorder="1" applyAlignment="1">
      <alignment horizontal="center" vertical="center"/>
    </xf>
    <xf numFmtId="164" fontId="5" fillId="4" borderId="4" xfId="0" applyNumberFormat="1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vertical="top"/>
    </xf>
    <xf numFmtId="0" fontId="12" fillId="4" borderId="6" xfId="0" applyFont="1" applyFill="1" applyBorder="1" applyAlignment="1">
      <alignment vertical="top" wrapText="1"/>
    </xf>
    <xf numFmtId="164" fontId="12" fillId="4" borderId="4" xfId="0" applyNumberFormat="1" applyFont="1" applyFill="1" applyBorder="1" applyAlignment="1">
      <alignment horizontal="center" vertical="center"/>
    </xf>
    <xf numFmtId="164" fontId="7" fillId="4" borderId="4" xfId="0" applyNumberFormat="1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165" fontId="2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right"/>
    </xf>
    <xf numFmtId="0" fontId="5" fillId="0" borderId="9" xfId="0" applyFont="1" applyFill="1" applyBorder="1" applyAlignment="1">
      <alignment vertical="top" wrapText="1"/>
    </xf>
    <xf numFmtId="165" fontId="5" fillId="0" borderId="4" xfId="0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top"/>
    </xf>
    <xf numFmtId="49" fontId="17" fillId="0" borderId="4" xfId="2" applyNumberFormat="1" applyFont="1" applyBorder="1" applyAlignment="1">
      <alignment horizontal="center" vertical="center"/>
    </xf>
    <xf numFmtId="0" fontId="17" fillId="0" borderId="4" xfId="2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center"/>
    </xf>
    <xf numFmtId="0" fontId="17" fillId="0" borderId="4" xfId="2" applyFont="1" applyBorder="1" applyAlignment="1">
      <alignment horizontal="justify" vertical="center" wrapText="1"/>
    </xf>
    <xf numFmtId="0" fontId="7" fillId="3" borderId="4" xfId="0" applyFont="1" applyFill="1" applyBorder="1" applyAlignment="1">
      <alignment horizontal="justify" vertical="center" wrapText="1"/>
    </xf>
    <xf numFmtId="49" fontId="7" fillId="3" borderId="4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22" fillId="0" borderId="4" xfId="2" applyFont="1" applyBorder="1" applyAlignment="1">
      <alignment horizontal="center" vertical="center"/>
    </xf>
    <xf numFmtId="0" fontId="23" fillId="0" borderId="4" xfId="2" applyFont="1" applyBorder="1" applyAlignment="1">
      <alignment horizontal="center" vertical="center" wrapText="1"/>
    </xf>
    <xf numFmtId="0" fontId="23" fillId="0" borderId="4" xfId="2" applyFont="1" applyBorder="1" applyAlignment="1">
      <alignment horizontal="center" vertical="center"/>
    </xf>
    <xf numFmtId="165" fontId="24" fillId="0" borderId="4" xfId="0" applyNumberFormat="1" applyFont="1" applyBorder="1" applyAlignment="1">
      <alignment horizontal="right" vertical="center"/>
    </xf>
    <xf numFmtId="0" fontId="24" fillId="0" borderId="4" xfId="0" applyFont="1" applyFill="1" applyBorder="1" applyAlignment="1">
      <alignment horizontal="left" vertical="center" wrapText="1"/>
    </xf>
    <xf numFmtId="165" fontId="25" fillId="0" borderId="4" xfId="0" applyNumberFormat="1" applyFont="1" applyBorder="1" applyAlignment="1">
      <alignment horizontal="right" vertical="center"/>
    </xf>
    <xf numFmtId="165" fontId="25" fillId="0" borderId="4" xfId="0" applyNumberFormat="1" applyFont="1" applyBorder="1" applyAlignment="1">
      <alignment vertical="center"/>
    </xf>
    <xf numFmtId="165" fontId="25" fillId="0" borderId="4" xfId="0" applyNumberFormat="1" applyFont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right" vertical="center"/>
    </xf>
    <xf numFmtId="4" fontId="25" fillId="0" borderId="4" xfId="0" applyNumberFormat="1" applyFont="1" applyFill="1" applyBorder="1" applyAlignment="1">
      <alignment vertical="center"/>
    </xf>
    <xf numFmtId="165" fontId="20" fillId="0" borderId="4" xfId="0" applyNumberFormat="1" applyFont="1" applyBorder="1" applyAlignment="1">
      <alignment horizontal="right" vertical="center"/>
    </xf>
    <xf numFmtId="0" fontId="17" fillId="0" borderId="0" xfId="2" applyFont="1" applyAlignment="1">
      <alignment horizontal="left" wrapText="1"/>
    </xf>
    <xf numFmtId="0" fontId="19" fillId="0" borderId="0" xfId="2" applyFont="1" applyAlignment="1">
      <alignment horizontal="center" wrapText="1"/>
    </xf>
    <xf numFmtId="0" fontId="16" fillId="0" borderId="0" xfId="2" applyFont="1" applyBorder="1" applyAlignment="1">
      <alignment horizontal="center"/>
    </xf>
    <xf numFmtId="0" fontId="16" fillId="0" borderId="0" xfId="2" applyFont="1" applyAlignment="1">
      <alignment horizontal="right"/>
    </xf>
    <xf numFmtId="0" fontId="19" fillId="0" borderId="2" xfId="2" applyFont="1" applyBorder="1" applyAlignment="1">
      <alignment horizontal="center" vertical="center" wrapText="1"/>
    </xf>
    <xf numFmtId="0" fontId="19" fillId="0" borderId="3" xfId="2" applyFont="1" applyBorder="1" applyAlignment="1">
      <alignment horizontal="center" vertical="center" wrapText="1"/>
    </xf>
    <xf numFmtId="0" fontId="19" fillId="0" borderId="6" xfId="2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22" fillId="0" borderId="1" xfId="2" applyFont="1" applyBorder="1" applyAlignment="1">
      <alignment horizontal="center" vertical="center" wrapText="1"/>
    </xf>
    <xf numFmtId="0" fontId="22" fillId="0" borderId="5" xfId="2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center"/>
    </xf>
    <xf numFmtId="0" fontId="22" fillId="0" borderId="5" xfId="2" applyFont="1" applyBorder="1" applyAlignment="1">
      <alignment horizontal="center" vertical="center"/>
    </xf>
    <xf numFmtId="0" fontId="22" fillId="0" borderId="4" xfId="2" applyFont="1" applyBorder="1" applyAlignment="1">
      <alignment horizontal="center" vertical="center" wrapText="1"/>
    </xf>
    <xf numFmtId="16" fontId="5" fillId="0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justify" vertical="center" wrapText="1"/>
    </xf>
    <xf numFmtId="16" fontId="7" fillId="0" borderId="1" xfId="0" applyNumberFormat="1" applyFont="1" applyFill="1" applyBorder="1" applyAlignment="1">
      <alignment horizontal="right" vertical="center" wrapText="1"/>
    </xf>
    <xf numFmtId="16" fontId="7" fillId="0" borderId="7" xfId="0" applyNumberFormat="1" applyFont="1" applyFill="1" applyBorder="1" applyAlignment="1">
      <alignment horizontal="right" vertical="center" wrapText="1"/>
    </xf>
    <xf numFmtId="16" fontId="7" fillId="0" borderId="5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9" fillId="2" borderId="7" xfId="0" applyFont="1" applyFill="1" applyBorder="1" applyAlignment="1">
      <alignment horizontal="justify" vertical="center" wrapText="1"/>
    </xf>
    <xf numFmtId="0" fontId="9" fillId="2" borderId="5" xfId="0" applyFont="1" applyFill="1" applyBorder="1" applyAlignment="1">
      <alignment horizontal="justify" vertical="center" wrapText="1"/>
    </xf>
    <xf numFmtId="0" fontId="5" fillId="2" borderId="8" xfId="0" applyFont="1" applyFill="1" applyBorder="1" applyAlignment="1">
      <alignment horizontal="justify" vertical="center" wrapText="1"/>
    </xf>
    <xf numFmtId="0" fontId="5" fillId="2" borderId="9" xfId="0" applyFont="1" applyFill="1" applyBorder="1" applyAlignment="1">
      <alignment horizontal="justify" vertical="center" wrapText="1"/>
    </xf>
    <xf numFmtId="0" fontId="5" fillId="2" borderId="10" xfId="0" applyFont="1" applyFill="1" applyBorder="1" applyAlignment="1">
      <alignment horizontal="justify" vertical="center" wrapText="1"/>
    </xf>
    <xf numFmtId="0" fontId="5" fillId="2" borderId="11" xfId="0" applyFont="1" applyFill="1" applyBorder="1" applyAlignment="1">
      <alignment horizontal="justify" vertical="center" wrapText="1"/>
    </xf>
    <xf numFmtId="0" fontId="5" fillId="2" borderId="12" xfId="0" applyFont="1" applyFill="1" applyBorder="1" applyAlignment="1">
      <alignment horizontal="justify" vertical="center" wrapText="1"/>
    </xf>
    <xf numFmtId="0" fontId="5" fillId="2" borderId="13" xfId="0" applyFont="1" applyFill="1" applyBorder="1" applyAlignment="1">
      <alignment horizontal="justify" vertical="center" wrapText="1"/>
    </xf>
    <xf numFmtId="16" fontId="5" fillId="0" borderId="8" xfId="0" applyNumberFormat="1" applyFont="1" applyFill="1" applyBorder="1" applyAlignment="1">
      <alignment horizontal="justify" vertical="center" wrapText="1"/>
    </xf>
    <xf numFmtId="16" fontId="5" fillId="0" borderId="9" xfId="0" applyNumberFormat="1" applyFont="1" applyFill="1" applyBorder="1" applyAlignment="1">
      <alignment horizontal="justify" vertical="center" wrapText="1"/>
    </xf>
    <xf numFmtId="16" fontId="5" fillId="0" borderId="10" xfId="0" applyNumberFormat="1" applyFont="1" applyFill="1" applyBorder="1" applyAlignment="1">
      <alignment horizontal="justify" vertical="center" wrapText="1"/>
    </xf>
    <xf numFmtId="16" fontId="5" fillId="0" borderId="11" xfId="0" applyNumberFormat="1" applyFont="1" applyFill="1" applyBorder="1" applyAlignment="1">
      <alignment horizontal="justify" vertical="center" wrapText="1"/>
    </xf>
    <xf numFmtId="16" fontId="5" fillId="0" borderId="12" xfId="0" applyNumberFormat="1" applyFont="1" applyFill="1" applyBorder="1" applyAlignment="1">
      <alignment horizontal="justify" vertical="center" wrapText="1"/>
    </xf>
    <xf numFmtId="16" fontId="5" fillId="0" borderId="13" xfId="0" applyNumberFormat="1" applyFont="1" applyFill="1" applyBorder="1" applyAlignment="1">
      <alignment horizontal="justify" vertical="center" wrapText="1"/>
    </xf>
    <xf numFmtId="16" fontId="7" fillId="0" borderId="4" xfId="0" applyNumberFormat="1" applyFont="1" applyFill="1" applyBorder="1" applyAlignment="1">
      <alignment horizontal="right" vertical="center" wrapText="1"/>
    </xf>
    <xf numFmtId="16" fontId="5" fillId="0" borderId="1" xfId="0" applyNumberFormat="1" applyFont="1" applyFill="1" applyBorder="1" applyAlignment="1">
      <alignment horizontal="center" vertical="center" wrapText="1"/>
    </xf>
    <xf numFmtId="16" fontId="5" fillId="0" borderId="7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6" fontId="7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16" fontId="5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" fontId="7" fillId="0" borderId="1" xfId="0" applyNumberFormat="1" applyFont="1" applyFill="1" applyBorder="1" applyAlignment="1">
      <alignment horizontal="center" vertical="center" wrapText="1"/>
    </xf>
    <xf numFmtId="16" fontId="7" fillId="0" borderId="7" xfId="0" applyNumberFormat="1" applyFont="1" applyFill="1" applyBorder="1" applyAlignment="1">
      <alignment horizontal="center" vertical="center" wrapText="1"/>
    </xf>
    <xf numFmtId="16" fontId="7" fillId="0" borderId="5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justify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16" fontId="12" fillId="4" borderId="4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justify" vertical="center" wrapText="1"/>
    </xf>
    <xf numFmtId="0" fontId="15" fillId="4" borderId="7" xfId="0" applyFont="1" applyFill="1" applyBorder="1" applyAlignment="1">
      <alignment horizontal="justify" vertical="center" wrapText="1"/>
    </xf>
    <xf numFmtId="0" fontId="15" fillId="4" borderId="5" xfId="0" applyFont="1" applyFill="1" applyBorder="1" applyAlignment="1">
      <alignment horizontal="justify" vertical="center" wrapText="1"/>
    </xf>
    <xf numFmtId="49" fontId="14" fillId="4" borderId="1" xfId="0" applyNumberFormat="1" applyFont="1" applyFill="1" applyBorder="1" applyAlignment="1">
      <alignment horizontal="center" vertical="center"/>
    </xf>
    <xf numFmtId="49" fontId="14" fillId="4" borderId="7" xfId="0" applyNumberFormat="1" applyFont="1" applyFill="1" applyBorder="1" applyAlignment="1">
      <alignment horizontal="center" vertical="center"/>
    </xf>
    <xf numFmtId="49" fontId="14" fillId="4" borderId="5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horizontal="justify" vertical="center" wrapText="1"/>
    </xf>
    <xf numFmtId="0" fontId="9" fillId="3" borderId="7" xfId="0" applyFont="1" applyFill="1" applyBorder="1" applyAlignment="1">
      <alignment horizontal="justify" vertical="center" wrapText="1"/>
    </xf>
    <xf numFmtId="0" fontId="9" fillId="3" borderId="5" xfId="0" applyFont="1" applyFill="1" applyBorder="1" applyAlignment="1">
      <alignment horizontal="justify" vertical="center" wrapText="1"/>
    </xf>
    <xf numFmtId="0" fontId="7" fillId="0" borderId="0" xfId="0" applyFont="1" applyFill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3" fontId="7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 wrapText="1"/>
    </xf>
    <xf numFmtId="3" fontId="7" fillId="0" borderId="5" xfId="0" applyNumberFormat="1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18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textRotation="90" wrapText="1"/>
    </xf>
    <xf numFmtId="0" fontId="5" fillId="0" borderId="17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166" fontId="5" fillId="0" borderId="18" xfId="0" applyNumberFormat="1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left" vertical="center" wrapText="1"/>
    </xf>
    <xf numFmtId="166" fontId="20" fillId="0" borderId="18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justify" vertical="center" wrapText="1"/>
    </xf>
    <xf numFmtId="3" fontId="7" fillId="0" borderId="4" xfId="0" applyNumberFormat="1" applyFont="1" applyBorder="1" applyAlignment="1">
      <alignment horizontal="center" vertical="center"/>
    </xf>
    <xf numFmtId="0" fontId="25" fillId="0" borderId="4" xfId="0" applyFont="1" applyFill="1" applyBorder="1" applyAlignment="1">
      <alignment horizontal="left" vertical="center" wrapText="1"/>
    </xf>
    <xf numFmtId="166" fontId="10" fillId="0" borderId="18" xfId="0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right" vertical="center" wrapText="1"/>
    </xf>
    <xf numFmtId="0" fontId="5" fillId="0" borderId="19" xfId="0" applyFont="1" applyFill="1" applyBorder="1" applyAlignment="1">
      <alignment horizontal="justify" vertical="center" wrapText="1"/>
    </xf>
    <xf numFmtId="0" fontId="5" fillId="0" borderId="20" xfId="0" applyFont="1" applyFill="1" applyBorder="1" applyAlignment="1">
      <alignment horizontal="justify" vertical="center" wrapText="1"/>
    </xf>
    <xf numFmtId="0" fontId="24" fillId="0" borderId="20" xfId="0" applyFont="1" applyFill="1" applyBorder="1" applyAlignment="1">
      <alignment horizontal="left" vertical="center" wrapText="1"/>
    </xf>
    <xf numFmtId="165" fontId="24" fillId="0" borderId="20" xfId="0" applyNumberFormat="1" applyFont="1" applyBorder="1" applyAlignment="1">
      <alignment horizontal="right" vertical="center"/>
    </xf>
    <xf numFmtId="3" fontId="5" fillId="0" borderId="20" xfId="0" applyNumberFormat="1" applyFont="1" applyBorder="1" applyAlignment="1">
      <alignment horizontal="center" vertical="center"/>
    </xf>
    <xf numFmtId="166" fontId="20" fillId="0" borderId="21" xfId="0" applyNumberFormat="1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165" fontId="25" fillId="0" borderId="1" xfId="0" applyNumberFormat="1" applyFont="1" applyBorder="1" applyAlignment="1">
      <alignment horizontal="right" vertical="center"/>
    </xf>
    <xf numFmtId="166" fontId="10" fillId="0" borderId="23" xfId="0" applyNumberFormat="1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left" vertical="center" wrapText="1"/>
    </xf>
    <xf numFmtId="165" fontId="5" fillId="0" borderId="5" xfId="0" applyNumberFormat="1" applyFont="1" applyBorder="1" applyAlignment="1">
      <alignment horizontal="center" vertical="center"/>
    </xf>
    <xf numFmtId="166" fontId="5" fillId="0" borderId="25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justify" vertical="center" wrapText="1"/>
    </xf>
    <xf numFmtId="0" fontId="5" fillId="0" borderId="15" xfId="0" applyFont="1" applyFill="1" applyBorder="1" applyAlignment="1">
      <alignment horizontal="justify" vertical="center" wrapText="1"/>
    </xf>
    <xf numFmtId="0" fontId="5" fillId="0" borderId="15" xfId="0" applyFont="1" applyFill="1" applyBorder="1" applyAlignment="1">
      <alignment horizontal="left" vertical="center" wrapText="1"/>
    </xf>
    <xf numFmtId="165" fontId="5" fillId="0" borderId="15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166" fontId="20" fillId="0" borderId="16" xfId="0" applyNumberFormat="1" applyFont="1" applyFill="1" applyBorder="1" applyAlignment="1">
      <alignment horizontal="center" vertical="center"/>
    </xf>
    <xf numFmtId="165" fontId="25" fillId="0" borderId="1" xfId="0" applyNumberFormat="1" applyFont="1" applyBorder="1" applyAlignment="1">
      <alignment vertical="center"/>
    </xf>
    <xf numFmtId="166" fontId="20" fillId="0" borderId="25" xfId="0" applyNumberFormat="1" applyFont="1" applyFill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21" fillId="0" borderId="22" xfId="0" applyFont="1" applyFill="1" applyBorder="1" applyAlignment="1">
      <alignment horizontal="center" vertical="center"/>
    </xf>
    <xf numFmtId="0" fontId="21" fillId="0" borderId="23" xfId="0" applyFont="1" applyFill="1" applyBorder="1" applyAlignment="1">
      <alignment horizontal="center"/>
    </xf>
    <xf numFmtId="0" fontId="20" fillId="0" borderId="20" xfId="0" applyFont="1" applyFill="1" applyBorder="1" applyAlignment="1">
      <alignment horizontal="left" vertical="center" wrapText="1"/>
    </xf>
    <xf numFmtId="165" fontId="20" fillId="0" borderId="20" xfId="0" applyNumberFormat="1" applyFont="1" applyBorder="1" applyAlignment="1">
      <alignment horizontal="righ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&#1084;&#1086;&#1085;&#1080;&#1090;&#1086;&#1088;&#1080;&#1085;&#1075;&#1072;%20&#1043;&#1055;%202014%20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54;&#1048;/&#1040;&#1051;&#1045;&#1057;&#1050;&#1045;&#1049;/&#1052;&#1080;&#1085;&#1101;&#1082;&#1086;&#1085;&#1086;&#1084;&#1088;&#1072;&#1079;&#1074;&#1080;&#1090;&#1080;&#1077;/2014%20&#1075;&#1086;&#1076;/&#1054;&#1090;&#1095;&#1077;&#1090;&#1099;/&#1043;&#1086;&#1076;&#1086;&#1074;&#1086;&#1081;%20&#1086;&#1090;&#1095;&#1077;&#1090;%20&#1087;&#1086;%20&#1043;&#1055;/&#1050;&#1086;&#1087;&#1080;&#1103;%201070619-3835872-3835917%20(&#1040;&#1074;&#1090;&#1086;&#1089;&#1086;&#1093;&#1088;&#1072;&#1085;&#1077;&#1085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15 внебюджет"/>
    </sheetNames>
    <sheetDataSet>
      <sheetData sheetId="0">
        <row r="28">
          <cell r="C28">
            <v>21460.6</v>
          </cell>
          <cell r="E28">
            <v>21460.6</v>
          </cell>
        </row>
        <row r="37">
          <cell r="C37">
            <v>506778</v>
          </cell>
          <cell r="E37">
            <v>121228.90575000001</v>
          </cell>
        </row>
        <row r="38">
          <cell r="C38">
            <v>69787.971000000005</v>
          </cell>
          <cell r="E38">
            <v>31579.241000000002</v>
          </cell>
        </row>
        <row r="39">
          <cell r="C39">
            <v>160169.49</v>
          </cell>
          <cell r="E39">
            <v>160169.49</v>
          </cell>
        </row>
        <row r="54">
          <cell r="C54">
            <v>39560</v>
          </cell>
          <cell r="E54">
            <v>38243.42</v>
          </cell>
        </row>
        <row r="55">
          <cell r="C55">
            <v>46105</v>
          </cell>
          <cell r="E55">
            <v>46105</v>
          </cell>
        </row>
        <row r="56">
          <cell r="C56">
            <v>249800</v>
          </cell>
          <cell r="E56">
            <v>249800</v>
          </cell>
        </row>
        <row r="66">
          <cell r="C66">
            <v>304862</v>
          </cell>
          <cell r="E66">
            <v>296662.68</v>
          </cell>
        </row>
        <row r="67">
          <cell r="C67">
            <v>41572.027999999998</v>
          </cell>
          <cell r="E67">
            <v>41572.027999999998</v>
          </cell>
        </row>
        <row r="68">
          <cell r="C68">
            <v>7073.5897999999997</v>
          </cell>
          <cell r="E68">
            <v>7073.5897999999997</v>
          </cell>
        </row>
        <row r="79">
          <cell r="C79">
            <v>36000</v>
          </cell>
          <cell r="E79">
            <v>24600.48</v>
          </cell>
        </row>
        <row r="83">
          <cell r="C83">
            <v>95027.952980000016</v>
          </cell>
          <cell r="E83">
            <v>100742.40937000001</v>
          </cell>
        </row>
        <row r="119">
          <cell r="C119">
            <v>340753.66</v>
          </cell>
          <cell r="E119">
            <v>308128.24720999994</v>
          </cell>
        </row>
        <row r="120">
          <cell r="C120">
            <v>34075.365590000001</v>
          </cell>
          <cell r="E120">
            <v>46649.82591</v>
          </cell>
        </row>
        <row r="175">
          <cell r="C175">
            <v>23421.866000000002</v>
          </cell>
          <cell r="E175">
            <v>20737.66</v>
          </cell>
        </row>
        <row r="176">
          <cell r="C176">
            <v>4466.1866</v>
          </cell>
          <cell r="E176">
            <v>4466.1866</v>
          </cell>
        </row>
        <row r="191">
          <cell r="C191">
            <v>125400</v>
          </cell>
          <cell r="E191">
            <v>125400</v>
          </cell>
        </row>
        <row r="200">
          <cell r="C200">
            <v>5524.6</v>
          </cell>
          <cell r="E200">
            <v>5524.6</v>
          </cell>
        </row>
        <row r="201">
          <cell r="C201">
            <v>2367.6865499999999</v>
          </cell>
          <cell r="E201">
            <v>2794.69</v>
          </cell>
        </row>
        <row r="205">
          <cell r="C205">
            <v>6278.7</v>
          </cell>
          <cell r="E205">
            <v>6278.7</v>
          </cell>
        </row>
        <row r="211">
          <cell r="C211">
            <v>26846.847419999998</v>
          </cell>
          <cell r="E211">
            <v>26613.38</v>
          </cell>
        </row>
        <row r="214">
          <cell r="C214">
            <v>265000</v>
          </cell>
          <cell r="E214">
            <v>265000</v>
          </cell>
        </row>
        <row r="224">
          <cell r="C224">
            <v>562410.21</v>
          </cell>
          <cell r="E224">
            <v>562409.93000000005</v>
          </cell>
        </row>
        <row r="227">
          <cell r="C227">
            <v>329783.43852999998</v>
          </cell>
          <cell r="E227">
            <v>322267.41489999997</v>
          </cell>
        </row>
        <row r="241">
          <cell r="C241">
            <v>115290.26999999999</v>
          </cell>
          <cell r="E241">
            <v>107512.1</v>
          </cell>
        </row>
      </sheetData>
      <sheetData sheetId="1"/>
      <sheetData sheetId="2"/>
      <sheetData sheetId="3"/>
      <sheetData sheetId="4"/>
      <sheetData sheetId="5">
        <row r="18">
          <cell r="G18">
            <v>1093563.64931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11"/>
      <sheetName val="12"/>
      <sheetName val="13"/>
      <sheetName val="14"/>
      <sheetName val="15"/>
      <sheetName val="15 внебюджет"/>
    </sheetNames>
    <sheetDataSet>
      <sheetData sheetId="0" refreshError="1">
        <row r="15">
          <cell r="C15">
            <v>809864</v>
          </cell>
          <cell r="F15">
            <v>1082008.8321099998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8"/>
  <sheetViews>
    <sheetView zoomScaleNormal="100" zoomScaleSheetLayoutView="100" workbookViewId="0">
      <selection activeCell="R12" sqref="R12"/>
    </sheetView>
  </sheetViews>
  <sheetFormatPr defaultRowHeight="15" x14ac:dyDescent="0.25"/>
  <cols>
    <col min="1" max="1" width="4.7109375" style="36" customWidth="1"/>
    <col min="2" max="2" width="45.5703125" style="36" customWidth="1"/>
    <col min="3" max="3" width="12.140625" style="36" customWidth="1"/>
    <col min="4" max="4" width="8.42578125" style="36" bestFit="1" customWidth="1"/>
    <col min="5" max="14" width="8.140625" style="36" bestFit="1" customWidth="1"/>
    <col min="15" max="15" width="10.140625" style="36" bestFit="1" customWidth="1"/>
    <col min="16" max="260" width="9.140625" style="36"/>
    <col min="261" max="261" width="4.7109375" style="36" customWidth="1"/>
    <col min="262" max="262" width="40.7109375" style="36" customWidth="1"/>
    <col min="263" max="263" width="9.140625" style="36" customWidth="1"/>
    <col min="264" max="264" width="11.28515625" style="36" customWidth="1"/>
    <col min="265" max="265" width="9.140625" style="36" customWidth="1"/>
    <col min="266" max="266" width="8.140625" style="36" customWidth="1"/>
    <col min="267" max="268" width="9" style="36" customWidth="1"/>
    <col min="269" max="270" width="8.5703125" style="36" customWidth="1"/>
    <col min="271" max="271" width="13.42578125" style="36" customWidth="1"/>
    <col min="272" max="516" width="9.140625" style="36"/>
    <col min="517" max="517" width="4.7109375" style="36" customWidth="1"/>
    <col min="518" max="518" width="40.7109375" style="36" customWidth="1"/>
    <col min="519" max="519" width="9.140625" style="36" customWidth="1"/>
    <col min="520" max="520" width="11.28515625" style="36" customWidth="1"/>
    <col min="521" max="521" width="9.140625" style="36" customWidth="1"/>
    <col min="522" max="522" width="8.140625" style="36" customWidth="1"/>
    <col min="523" max="524" width="9" style="36" customWidth="1"/>
    <col min="525" max="526" width="8.5703125" style="36" customWidth="1"/>
    <col min="527" max="527" width="13.42578125" style="36" customWidth="1"/>
    <col min="528" max="772" width="9.140625" style="36"/>
    <col min="773" max="773" width="4.7109375" style="36" customWidth="1"/>
    <col min="774" max="774" width="40.7109375" style="36" customWidth="1"/>
    <col min="775" max="775" width="9.140625" style="36" customWidth="1"/>
    <col min="776" max="776" width="11.28515625" style="36" customWidth="1"/>
    <col min="777" max="777" width="9.140625" style="36" customWidth="1"/>
    <col min="778" max="778" width="8.140625" style="36" customWidth="1"/>
    <col min="779" max="780" width="9" style="36" customWidth="1"/>
    <col min="781" max="782" width="8.5703125" style="36" customWidth="1"/>
    <col min="783" max="783" width="13.42578125" style="36" customWidth="1"/>
    <col min="784" max="1028" width="9.140625" style="36"/>
    <col min="1029" max="1029" width="4.7109375" style="36" customWidth="1"/>
    <col min="1030" max="1030" width="40.7109375" style="36" customWidth="1"/>
    <col min="1031" max="1031" width="9.140625" style="36" customWidth="1"/>
    <col min="1032" max="1032" width="11.28515625" style="36" customWidth="1"/>
    <col min="1033" max="1033" width="9.140625" style="36" customWidth="1"/>
    <col min="1034" max="1034" width="8.140625" style="36" customWidth="1"/>
    <col min="1035" max="1036" width="9" style="36" customWidth="1"/>
    <col min="1037" max="1038" width="8.5703125" style="36" customWidth="1"/>
    <col min="1039" max="1039" width="13.42578125" style="36" customWidth="1"/>
    <col min="1040" max="1284" width="9.140625" style="36"/>
    <col min="1285" max="1285" width="4.7109375" style="36" customWidth="1"/>
    <col min="1286" max="1286" width="40.7109375" style="36" customWidth="1"/>
    <col min="1287" max="1287" width="9.140625" style="36" customWidth="1"/>
    <col min="1288" max="1288" width="11.28515625" style="36" customWidth="1"/>
    <col min="1289" max="1289" width="9.140625" style="36" customWidth="1"/>
    <col min="1290" max="1290" width="8.140625" style="36" customWidth="1"/>
    <col min="1291" max="1292" width="9" style="36" customWidth="1"/>
    <col min="1293" max="1294" width="8.5703125" style="36" customWidth="1"/>
    <col min="1295" max="1295" width="13.42578125" style="36" customWidth="1"/>
    <col min="1296" max="1540" width="9.140625" style="36"/>
    <col min="1541" max="1541" width="4.7109375" style="36" customWidth="1"/>
    <col min="1542" max="1542" width="40.7109375" style="36" customWidth="1"/>
    <col min="1543" max="1543" width="9.140625" style="36" customWidth="1"/>
    <col min="1544" max="1544" width="11.28515625" style="36" customWidth="1"/>
    <col min="1545" max="1545" width="9.140625" style="36" customWidth="1"/>
    <col min="1546" max="1546" width="8.140625" style="36" customWidth="1"/>
    <col min="1547" max="1548" width="9" style="36" customWidth="1"/>
    <col min="1549" max="1550" width="8.5703125" style="36" customWidth="1"/>
    <col min="1551" max="1551" width="13.42578125" style="36" customWidth="1"/>
    <col min="1552" max="1796" width="9.140625" style="36"/>
    <col min="1797" max="1797" width="4.7109375" style="36" customWidth="1"/>
    <col min="1798" max="1798" width="40.7109375" style="36" customWidth="1"/>
    <col min="1799" max="1799" width="9.140625" style="36" customWidth="1"/>
    <col min="1800" max="1800" width="11.28515625" style="36" customWidth="1"/>
    <col min="1801" max="1801" width="9.140625" style="36" customWidth="1"/>
    <col min="1802" max="1802" width="8.140625" style="36" customWidth="1"/>
    <col min="1803" max="1804" width="9" style="36" customWidth="1"/>
    <col min="1805" max="1806" width="8.5703125" style="36" customWidth="1"/>
    <col min="1807" max="1807" width="13.42578125" style="36" customWidth="1"/>
    <col min="1808" max="2052" width="9.140625" style="36"/>
    <col min="2053" max="2053" width="4.7109375" style="36" customWidth="1"/>
    <col min="2054" max="2054" width="40.7109375" style="36" customWidth="1"/>
    <col min="2055" max="2055" width="9.140625" style="36" customWidth="1"/>
    <col min="2056" max="2056" width="11.28515625" style="36" customWidth="1"/>
    <col min="2057" max="2057" width="9.140625" style="36" customWidth="1"/>
    <col min="2058" max="2058" width="8.140625" style="36" customWidth="1"/>
    <col min="2059" max="2060" width="9" style="36" customWidth="1"/>
    <col min="2061" max="2062" width="8.5703125" style="36" customWidth="1"/>
    <col min="2063" max="2063" width="13.42578125" style="36" customWidth="1"/>
    <col min="2064" max="2308" width="9.140625" style="36"/>
    <col min="2309" max="2309" width="4.7109375" style="36" customWidth="1"/>
    <col min="2310" max="2310" width="40.7109375" style="36" customWidth="1"/>
    <col min="2311" max="2311" width="9.140625" style="36" customWidth="1"/>
    <col min="2312" max="2312" width="11.28515625" style="36" customWidth="1"/>
    <col min="2313" max="2313" width="9.140625" style="36" customWidth="1"/>
    <col min="2314" max="2314" width="8.140625" style="36" customWidth="1"/>
    <col min="2315" max="2316" width="9" style="36" customWidth="1"/>
    <col min="2317" max="2318" width="8.5703125" style="36" customWidth="1"/>
    <col min="2319" max="2319" width="13.42578125" style="36" customWidth="1"/>
    <col min="2320" max="2564" width="9.140625" style="36"/>
    <col min="2565" max="2565" width="4.7109375" style="36" customWidth="1"/>
    <col min="2566" max="2566" width="40.7109375" style="36" customWidth="1"/>
    <col min="2567" max="2567" width="9.140625" style="36" customWidth="1"/>
    <col min="2568" max="2568" width="11.28515625" style="36" customWidth="1"/>
    <col min="2569" max="2569" width="9.140625" style="36" customWidth="1"/>
    <col min="2570" max="2570" width="8.140625" style="36" customWidth="1"/>
    <col min="2571" max="2572" width="9" style="36" customWidth="1"/>
    <col min="2573" max="2574" width="8.5703125" style="36" customWidth="1"/>
    <col min="2575" max="2575" width="13.42578125" style="36" customWidth="1"/>
    <col min="2576" max="2820" width="9.140625" style="36"/>
    <col min="2821" max="2821" width="4.7109375" style="36" customWidth="1"/>
    <col min="2822" max="2822" width="40.7109375" style="36" customWidth="1"/>
    <col min="2823" max="2823" width="9.140625" style="36" customWidth="1"/>
    <col min="2824" max="2824" width="11.28515625" style="36" customWidth="1"/>
    <col min="2825" max="2825" width="9.140625" style="36" customWidth="1"/>
    <col min="2826" max="2826" width="8.140625" style="36" customWidth="1"/>
    <col min="2827" max="2828" width="9" style="36" customWidth="1"/>
    <col min="2829" max="2830" width="8.5703125" style="36" customWidth="1"/>
    <col min="2831" max="2831" width="13.42578125" style="36" customWidth="1"/>
    <col min="2832" max="3076" width="9.140625" style="36"/>
    <col min="3077" max="3077" width="4.7109375" style="36" customWidth="1"/>
    <col min="3078" max="3078" width="40.7109375" style="36" customWidth="1"/>
    <col min="3079" max="3079" width="9.140625" style="36" customWidth="1"/>
    <col min="3080" max="3080" width="11.28515625" style="36" customWidth="1"/>
    <col min="3081" max="3081" width="9.140625" style="36" customWidth="1"/>
    <col min="3082" max="3082" width="8.140625" style="36" customWidth="1"/>
    <col min="3083" max="3084" width="9" style="36" customWidth="1"/>
    <col min="3085" max="3086" width="8.5703125" style="36" customWidth="1"/>
    <col min="3087" max="3087" width="13.42578125" style="36" customWidth="1"/>
    <col min="3088" max="3332" width="9.140625" style="36"/>
    <col min="3333" max="3333" width="4.7109375" style="36" customWidth="1"/>
    <col min="3334" max="3334" width="40.7109375" style="36" customWidth="1"/>
    <col min="3335" max="3335" width="9.140625" style="36" customWidth="1"/>
    <col min="3336" max="3336" width="11.28515625" style="36" customWidth="1"/>
    <col min="3337" max="3337" width="9.140625" style="36" customWidth="1"/>
    <col min="3338" max="3338" width="8.140625" style="36" customWidth="1"/>
    <col min="3339" max="3340" width="9" style="36" customWidth="1"/>
    <col min="3341" max="3342" width="8.5703125" style="36" customWidth="1"/>
    <col min="3343" max="3343" width="13.42578125" style="36" customWidth="1"/>
    <col min="3344" max="3588" width="9.140625" style="36"/>
    <col min="3589" max="3589" width="4.7109375" style="36" customWidth="1"/>
    <col min="3590" max="3590" width="40.7109375" style="36" customWidth="1"/>
    <col min="3591" max="3591" width="9.140625" style="36" customWidth="1"/>
    <col min="3592" max="3592" width="11.28515625" style="36" customWidth="1"/>
    <col min="3593" max="3593" width="9.140625" style="36" customWidth="1"/>
    <col min="3594" max="3594" width="8.140625" style="36" customWidth="1"/>
    <col min="3595" max="3596" width="9" style="36" customWidth="1"/>
    <col min="3597" max="3598" width="8.5703125" style="36" customWidth="1"/>
    <col min="3599" max="3599" width="13.42578125" style="36" customWidth="1"/>
    <col min="3600" max="3844" width="9.140625" style="36"/>
    <col min="3845" max="3845" width="4.7109375" style="36" customWidth="1"/>
    <col min="3846" max="3846" width="40.7109375" style="36" customWidth="1"/>
    <col min="3847" max="3847" width="9.140625" style="36" customWidth="1"/>
    <col min="3848" max="3848" width="11.28515625" style="36" customWidth="1"/>
    <col min="3849" max="3849" width="9.140625" style="36" customWidth="1"/>
    <col min="3850" max="3850" width="8.140625" style="36" customWidth="1"/>
    <col min="3851" max="3852" width="9" style="36" customWidth="1"/>
    <col min="3853" max="3854" width="8.5703125" style="36" customWidth="1"/>
    <col min="3855" max="3855" width="13.42578125" style="36" customWidth="1"/>
    <col min="3856" max="4100" width="9.140625" style="36"/>
    <col min="4101" max="4101" width="4.7109375" style="36" customWidth="1"/>
    <col min="4102" max="4102" width="40.7109375" style="36" customWidth="1"/>
    <col min="4103" max="4103" width="9.140625" style="36" customWidth="1"/>
    <col min="4104" max="4104" width="11.28515625" style="36" customWidth="1"/>
    <col min="4105" max="4105" width="9.140625" style="36" customWidth="1"/>
    <col min="4106" max="4106" width="8.140625" style="36" customWidth="1"/>
    <col min="4107" max="4108" width="9" style="36" customWidth="1"/>
    <col min="4109" max="4110" width="8.5703125" style="36" customWidth="1"/>
    <col min="4111" max="4111" width="13.42578125" style="36" customWidth="1"/>
    <col min="4112" max="4356" width="9.140625" style="36"/>
    <col min="4357" max="4357" width="4.7109375" style="36" customWidth="1"/>
    <col min="4358" max="4358" width="40.7109375" style="36" customWidth="1"/>
    <col min="4359" max="4359" width="9.140625" style="36" customWidth="1"/>
    <col min="4360" max="4360" width="11.28515625" style="36" customWidth="1"/>
    <col min="4361" max="4361" width="9.140625" style="36" customWidth="1"/>
    <col min="4362" max="4362" width="8.140625" style="36" customWidth="1"/>
    <col min="4363" max="4364" width="9" style="36" customWidth="1"/>
    <col min="4365" max="4366" width="8.5703125" style="36" customWidth="1"/>
    <col min="4367" max="4367" width="13.42578125" style="36" customWidth="1"/>
    <col min="4368" max="4612" width="9.140625" style="36"/>
    <col min="4613" max="4613" width="4.7109375" style="36" customWidth="1"/>
    <col min="4614" max="4614" width="40.7109375" style="36" customWidth="1"/>
    <col min="4615" max="4615" width="9.140625" style="36" customWidth="1"/>
    <col min="4616" max="4616" width="11.28515625" style="36" customWidth="1"/>
    <col min="4617" max="4617" width="9.140625" style="36" customWidth="1"/>
    <col min="4618" max="4618" width="8.140625" style="36" customWidth="1"/>
    <col min="4619" max="4620" width="9" style="36" customWidth="1"/>
    <col min="4621" max="4622" width="8.5703125" style="36" customWidth="1"/>
    <col min="4623" max="4623" width="13.42578125" style="36" customWidth="1"/>
    <col min="4624" max="4868" width="9.140625" style="36"/>
    <col min="4869" max="4869" width="4.7109375" style="36" customWidth="1"/>
    <col min="4870" max="4870" width="40.7109375" style="36" customWidth="1"/>
    <col min="4871" max="4871" width="9.140625" style="36" customWidth="1"/>
    <col min="4872" max="4872" width="11.28515625" style="36" customWidth="1"/>
    <col min="4873" max="4873" width="9.140625" style="36" customWidth="1"/>
    <col min="4874" max="4874" width="8.140625" style="36" customWidth="1"/>
    <col min="4875" max="4876" width="9" style="36" customWidth="1"/>
    <col min="4877" max="4878" width="8.5703125" style="36" customWidth="1"/>
    <col min="4879" max="4879" width="13.42578125" style="36" customWidth="1"/>
    <col min="4880" max="5124" width="9.140625" style="36"/>
    <col min="5125" max="5125" width="4.7109375" style="36" customWidth="1"/>
    <col min="5126" max="5126" width="40.7109375" style="36" customWidth="1"/>
    <col min="5127" max="5127" width="9.140625" style="36" customWidth="1"/>
    <col min="5128" max="5128" width="11.28515625" style="36" customWidth="1"/>
    <col min="5129" max="5129" width="9.140625" style="36" customWidth="1"/>
    <col min="5130" max="5130" width="8.140625" style="36" customWidth="1"/>
    <col min="5131" max="5132" width="9" style="36" customWidth="1"/>
    <col min="5133" max="5134" width="8.5703125" style="36" customWidth="1"/>
    <col min="5135" max="5135" width="13.42578125" style="36" customWidth="1"/>
    <col min="5136" max="5380" width="9.140625" style="36"/>
    <col min="5381" max="5381" width="4.7109375" style="36" customWidth="1"/>
    <col min="5382" max="5382" width="40.7109375" style="36" customWidth="1"/>
    <col min="5383" max="5383" width="9.140625" style="36" customWidth="1"/>
    <col min="5384" max="5384" width="11.28515625" style="36" customWidth="1"/>
    <col min="5385" max="5385" width="9.140625" style="36" customWidth="1"/>
    <col min="5386" max="5386" width="8.140625" style="36" customWidth="1"/>
    <col min="5387" max="5388" width="9" style="36" customWidth="1"/>
    <col min="5389" max="5390" width="8.5703125" style="36" customWidth="1"/>
    <col min="5391" max="5391" width="13.42578125" style="36" customWidth="1"/>
    <col min="5392" max="5636" width="9.140625" style="36"/>
    <col min="5637" max="5637" width="4.7109375" style="36" customWidth="1"/>
    <col min="5638" max="5638" width="40.7109375" style="36" customWidth="1"/>
    <col min="5639" max="5639" width="9.140625" style="36" customWidth="1"/>
    <col min="5640" max="5640" width="11.28515625" style="36" customWidth="1"/>
    <col min="5641" max="5641" width="9.140625" style="36" customWidth="1"/>
    <col min="5642" max="5642" width="8.140625" style="36" customWidth="1"/>
    <col min="5643" max="5644" width="9" style="36" customWidth="1"/>
    <col min="5645" max="5646" width="8.5703125" style="36" customWidth="1"/>
    <col min="5647" max="5647" width="13.42578125" style="36" customWidth="1"/>
    <col min="5648" max="5892" width="9.140625" style="36"/>
    <col min="5893" max="5893" width="4.7109375" style="36" customWidth="1"/>
    <col min="5894" max="5894" width="40.7109375" style="36" customWidth="1"/>
    <col min="5895" max="5895" width="9.140625" style="36" customWidth="1"/>
    <col min="5896" max="5896" width="11.28515625" style="36" customWidth="1"/>
    <col min="5897" max="5897" width="9.140625" style="36" customWidth="1"/>
    <col min="5898" max="5898" width="8.140625" style="36" customWidth="1"/>
    <col min="5899" max="5900" width="9" style="36" customWidth="1"/>
    <col min="5901" max="5902" width="8.5703125" style="36" customWidth="1"/>
    <col min="5903" max="5903" width="13.42578125" style="36" customWidth="1"/>
    <col min="5904" max="6148" width="9.140625" style="36"/>
    <col min="6149" max="6149" width="4.7109375" style="36" customWidth="1"/>
    <col min="6150" max="6150" width="40.7109375" style="36" customWidth="1"/>
    <col min="6151" max="6151" width="9.140625" style="36" customWidth="1"/>
    <col min="6152" max="6152" width="11.28515625" style="36" customWidth="1"/>
    <col min="6153" max="6153" width="9.140625" style="36" customWidth="1"/>
    <col min="6154" max="6154" width="8.140625" style="36" customWidth="1"/>
    <col min="6155" max="6156" width="9" style="36" customWidth="1"/>
    <col min="6157" max="6158" width="8.5703125" style="36" customWidth="1"/>
    <col min="6159" max="6159" width="13.42578125" style="36" customWidth="1"/>
    <col min="6160" max="6404" width="9.140625" style="36"/>
    <col min="6405" max="6405" width="4.7109375" style="36" customWidth="1"/>
    <col min="6406" max="6406" width="40.7109375" style="36" customWidth="1"/>
    <col min="6407" max="6407" width="9.140625" style="36" customWidth="1"/>
    <col min="6408" max="6408" width="11.28515625" style="36" customWidth="1"/>
    <col min="6409" max="6409" width="9.140625" style="36" customWidth="1"/>
    <col min="6410" max="6410" width="8.140625" style="36" customWidth="1"/>
    <col min="6411" max="6412" width="9" style="36" customWidth="1"/>
    <col min="6413" max="6414" width="8.5703125" style="36" customWidth="1"/>
    <col min="6415" max="6415" width="13.42578125" style="36" customWidth="1"/>
    <col min="6416" max="6660" width="9.140625" style="36"/>
    <col min="6661" max="6661" width="4.7109375" style="36" customWidth="1"/>
    <col min="6662" max="6662" width="40.7109375" style="36" customWidth="1"/>
    <col min="6663" max="6663" width="9.140625" style="36" customWidth="1"/>
    <col min="6664" max="6664" width="11.28515625" style="36" customWidth="1"/>
    <col min="6665" max="6665" width="9.140625" style="36" customWidth="1"/>
    <col min="6666" max="6666" width="8.140625" style="36" customWidth="1"/>
    <col min="6667" max="6668" width="9" style="36" customWidth="1"/>
    <col min="6669" max="6670" width="8.5703125" style="36" customWidth="1"/>
    <col min="6671" max="6671" width="13.42578125" style="36" customWidth="1"/>
    <col min="6672" max="6916" width="9.140625" style="36"/>
    <col min="6917" max="6917" width="4.7109375" style="36" customWidth="1"/>
    <col min="6918" max="6918" width="40.7109375" style="36" customWidth="1"/>
    <col min="6919" max="6919" width="9.140625" style="36" customWidth="1"/>
    <col min="6920" max="6920" width="11.28515625" style="36" customWidth="1"/>
    <col min="6921" max="6921" width="9.140625" style="36" customWidth="1"/>
    <col min="6922" max="6922" width="8.140625" style="36" customWidth="1"/>
    <col min="6923" max="6924" width="9" style="36" customWidth="1"/>
    <col min="6925" max="6926" width="8.5703125" style="36" customWidth="1"/>
    <col min="6927" max="6927" width="13.42578125" style="36" customWidth="1"/>
    <col min="6928" max="7172" width="9.140625" style="36"/>
    <col min="7173" max="7173" width="4.7109375" style="36" customWidth="1"/>
    <col min="7174" max="7174" width="40.7109375" style="36" customWidth="1"/>
    <col min="7175" max="7175" width="9.140625" style="36" customWidth="1"/>
    <col min="7176" max="7176" width="11.28515625" style="36" customWidth="1"/>
    <col min="7177" max="7177" width="9.140625" style="36" customWidth="1"/>
    <col min="7178" max="7178" width="8.140625" style="36" customWidth="1"/>
    <col min="7179" max="7180" width="9" style="36" customWidth="1"/>
    <col min="7181" max="7182" width="8.5703125" style="36" customWidth="1"/>
    <col min="7183" max="7183" width="13.42578125" style="36" customWidth="1"/>
    <col min="7184" max="7428" width="9.140625" style="36"/>
    <col min="7429" max="7429" width="4.7109375" style="36" customWidth="1"/>
    <col min="7430" max="7430" width="40.7109375" style="36" customWidth="1"/>
    <col min="7431" max="7431" width="9.140625" style="36" customWidth="1"/>
    <col min="7432" max="7432" width="11.28515625" style="36" customWidth="1"/>
    <col min="7433" max="7433" width="9.140625" style="36" customWidth="1"/>
    <col min="7434" max="7434" width="8.140625" style="36" customWidth="1"/>
    <col min="7435" max="7436" width="9" style="36" customWidth="1"/>
    <col min="7437" max="7438" width="8.5703125" style="36" customWidth="1"/>
    <col min="7439" max="7439" width="13.42578125" style="36" customWidth="1"/>
    <col min="7440" max="7684" width="9.140625" style="36"/>
    <col min="7685" max="7685" width="4.7109375" style="36" customWidth="1"/>
    <col min="7686" max="7686" width="40.7109375" style="36" customWidth="1"/>
    <col min="7687" max="7687" width="9.140625" style="36" customWidth="1"/>
    <col min="7688" max="7688" width="11.28515625" style="36" customWidth="1"/>
    <col min="7689" max="7689" width="9.140625" style="36" customWidth="1"/>
    <col min="7690" max="7690" width="8.140625" style="36" customWidth="1"/>
    <col min="7691" max="7692" width="9" style="36" customWidth="1"/>
    <col min="7693" max="7694" width="8.5703125" style="36" customWidth="1"/>
    <col min="7695" max="7695" width="13.42578125" style="36" customWidth="1"/>
    <col min="7696" max="7940" width="9.140625" style="36"/>
    <col min="7941" max="7941" width="4.7109375" style="36" customWidth="1"/>
    <col min="7942" max="7942" width="40.7109375" style="36" customWidth="1"/>
    <col min="7943" max="7943" width="9.140625" style="36" customWidth="1"/>
    <col min="7944" max="7944" width="11.28515625" style="36" customWidth="1"/>
    <col min="7945" max="7945" width="9.140625" style="36" customWidth="1"/>
    <col min="7946" max="7946" width="8.140625" style="36" customWidth="1"/>
    <col min="7947" max="7948" width="9" style="36" customWidth="1"/>
    <col min="7949" max="7950" width="8.5703125" style="36" customWidth="1"/>
    <col min="7951" max="7951" width="13.42578125" style="36" customWidth="1"/>
    <col min="7952" max="8196" width="9.140625" style="36"/>
    <col min="8197" max="8197" width="4.7109375" style="36" customWidth="1"/>
    <col min="8198" max="8198" width="40.7109375" style="36" customWidth="1"/>
    <col min="8199" max="8199" width="9.140625" style="36" customWidth="1"/>
    <col min="8200" max="8200" width="11.28515625" style="36" customWidth="1"/>
    <col min="8201" max="8201" width="9.140625" style="36" customWidth="1"/>
    <col min="8202" max="8202" width="8.140625" style="36" customWidth="1"/>
    <col min="8203" max="8204" width="9" style="36" customWidth="1"/>
    <col min="8205" max="8206" width="8.5703125" style="36" customWidth="1"/>
    <col min="8207" max="8207" width="13.42578125" style="36" customWidth="1"/>
    <col min="8208" max="8452" width="9.140625" style="36"/>
    <col min="8453" max="8453" width="4.7109375" style="36" customWidth="1"/>
    <col min="8454" max="8454" width="40.7109375" style="36" customWidth="1"/>
    <col min="8455" max="8455" width="9.140625" style="36" customWidth="1"/>
    <col min="8456" max="8456" width="11.28515625" style="36" customWidth="1"/>
    <col min="8457" max="8457" width="9.140625" style="36" customWidth="1"/>
    <col min="8458" max="8458" width="8.140625" style="36" customWidth="1"/>
    <col min="8459" max="8460" width="9" style="36" customWidth="1"/>
    <col min="8461" max="8462" width="8.5703125" style="36" customWidth="1"/>
    <col min="8463" max="8463" width="13.42578125" style="36" customWidth="1"/>
    <col min="8464" max="8708" width="9.140625" style="36"/>
    <col min="8709" max="8709" width="4.7109375" style="36" customWidth="1"/>
    <col min="8710" max="8710" width="40.7109375" style="36" customWidth="1"/>
    <col min="8711" max="8711" width="9.140625" style="36" customWidth="1"/>
    <col min="8712" max="8712" width="11.28515625" style="36" customWidth="1"/>
    <col min="8713" max="8713" width="9.140625" style="36" customWidth="1"/>
    <col min="8714" max="8714" width="8.140625" style="36" customWidth="1"/>
    <col min="8715" max="8716" width="9" style="36" customWidth="1"/>
    <col min="8717" max="8718" width="8.5703125" style="36" customWidth="1"/>
    <col min="8719" max="8719" width="13.42578125" style="36" customWidth="1"/>
    <col min="8720" max="8964" width="9.140625" style="36"/>
    <col min="8965" max="8965" width="4.7109375" style="36" customWidth="1"/>
    <col min="8966" max="8966" width="40.7109375" style="36" customWidth="1"/>
    <col min="8967" max="8967" width="9.140625" style="36" customWidth="1"/>
    <col min="8968" max="8968" width="11.28515625" style="36" customWidth="1"/>
    <col min="8969" max="8969" width="9.140625" style="36" customWidth="1"/>
    <col min="8970" max="8970" width="8.140625" style="36" customWidth="1"/>
    <col min="8971" max="8972" width="9" style="36" customWidth="1"/>
    <col min="8973" max="8974" width="8.5703125" style="36" customWidth="1"/>
    <col min="8975" max="8975" width="13.42578125" style="36" customWidth="1"/>
    <col min="8976" max="9220" width="9.140625" style="36"/>
    <col min="9221" max="9221" width="4.7109375" style="36" customWidth="1"/>
    <col min="9222" max="9222" width="40.7109375" style="36" customWidth="1"/>
    <col min="9223" max="9223" width="9.140625" style="36" customWidth="1"/>
    <col min="9224" max="9224" width="11.28515625" style="36" customWidth="1"/>
    <col min="9225" max="9225" width="9.140625" style="36" customWidth="1"/>
    <col min="9226" max="9226" width="8.140625" style="36" customWidth="1"/>
    <col min="9227" max="9228" width="9" style="36" customWidth="1"/>
    <col min="9229" max="9230" width="8.5703125" style="36" customWidth="1"/>
    <col min="9231" max="9231" width="13.42578125" style="36" customWidth="1"/>
    <col min="9232" max="9476" width="9.140625" style="36"/>
    <col min="9477" max="9477" width="4.7109375" style="36" customWidth="1"/>
    <col min="9478" max="9478" width="40.7109375" style="36" customWidth="1"/>
    <col min="9479" max="9479" width="9.140625" style="36" customWidth="1"/>
    <col min="9480" max="9480" width="11.28515625" style="36" customWidth="1"/>
    <col min="9481" max="9481" width="9.140625" style="36" customWidth="1"/>
    <col min="9482" max="9482" width="8.140625" style="36" customWidth="1"/>
    <col min="9483" max="9484" width="9" style="36" customWidth="1"/>
    <col min="9485" max="9486" width="8.5703125" style="36" customWidth="1"/>
    <col min="9487" max="9487" width="13.42578125" style="36" customWidth="1"/>
    <col min="9488" max="9732" width="9.140625" style="36"/>
    <col min="9733" max="9733" width="4.7109375" style="36" customWidth="1"/>
    <col min="9734" max="9734" width="40.7109375" style="36" customWidth="1"/>
    <col min="9735" max="9735" width="9.140625" style="36" customWidth="1"/>
    <col min="9736" max="9736" width="11.28515625" style="36" customWidth="1"/>
    <col min="9737" max="9737" width="9.140625" style="36" customWidth="1"/>
    <col min="9738" max="9738" width="8.140625" style="36" customWidth="1"/>
    <col min="9739" max="9740" width="9" style="36" customWidth="1"/>
    <col min="9741" max="9742" width="8.5703125" style="36" customWidth="1"/>
    <col min="9743" max="9743" width="13.42578125" style="36" customWidth="1"/>
    <col min="9744" max="9988" width="9.140625" style="36"/>
    <col min="9989" max="9989" width="4.7109375" style="36" customWidth="1"/>
    <col min="9990" max="9990" width="40.7109375" style="36" customWidth="1"/>
    <col min="9991" max="9991" width="9.140625" style="36" customWidth="1"/>
    <col min="9992" max="9992" width="11.28515625" style="36" customWidth="1"/>
    <col min="9993" max="9993" width="9.140625" style="36" customWidth="1"/>
    <col min="9994" max="9994" width="8.140625" style="36" customWidth="1"/>
    <col min="9995" max="9996" width="9" style="36" customWidth="1"/>
    <col min="9997" max="9998" width="8.5703125" style="36" customWidth="1"/>
    <col min="9999" max="9999" width="13.42578125" style="36" customWidth="1"/>
    <col min="10000" max="10244" width="9.140625" style="36"/>
    <col min="10245" max="10245" width="4.7109375" style="36" customWidth="1"/>
    <col min="10246" max="10246" width="40.7109375" style="36" customWidth="1"/>
    <col min="10247" max="10247" width="9.140625" style="36" customWidth="1"/>
    <col min="10248" max="10248" width="11.28515625" style="36" customWidth="1"/>
    <col min="10249" max="10249" width="9.140625" style="36" customWidth="1"/>
    <col min="10250" max="10250" width="8.140625" style="36" customWidth="1"/>
    <col min="10251" max="10252" width="9" style="36" customWidth="1"/>
    <col min="10253" max="10254" width="8.5703125" style="36" customWidth="1"/>
    <col min="10255" max="10255" width="13.42578125" style="36" customWidth="1"/>
    <col min="10256" max="10500" width="9.140625" style="36"/>
    <col min="10501" max="10501" width="4.7109375" style="36" customWidth="1"/>
    <col min="10502" max="10502" width="40.7109375" style="36" customWidth="1"/>
    <col min="10503" max="10503" width="9.140625" style="36" customWidth="1"/>
    <col min="10504" max="10504" width="11.28515625" style="36" customWidth="1"/>
    <col min="10505" max="10505" width="9.140625" style="36" customWidth="1"/>
    <col min="10506" max="10506" width="8.140625" style="36" customWidth="1"/>
    <col min="10507" max="10508" width="9" style="36" customWidth="1"/>
    <col min="10509" max="10510" width="8.5703125" style="36" customWidth="1"/>
    <col min="10511" max="10511" width="13.42578125" style="36" customWidth="1"/>
    <col min="10512" max="10756" width="9.140625" style="36"/>
    <col min="10757" max="10757" width="4.7109375" style="36" customWidth="1"/>
    <col min="10758" max="10758" width="40.7109375" style="36" customWidth="1"/>
    <col min="10759" max="10759" width="9.140625" style="36" customWidth="1"/>
    <col min="10760" max="10760" width="11.28515625" style="36" customWidth="1"/>
    <col min="10761" max="10761" width="9.140625" style="36" customWidth="1"/>
    <col min="10762" max="10762" width="8.140625" style="36" customWidth="1"/>
    <col min="10763" max="10764" width="9" style="36" customWidth="1"/>
    <col min="10765" max="10766" width="8.5703125" style="36" customWidth="1"/>
    <col min="10767" max="10767" width="13.42578125" style="36" customWidth="1"/>
    <col min="10768" max="11012" width="9.140625" style="36"/>
    <col min="11013" max="11013" width="4.7109375" style="36" customWidth="1"/>
    <col min="11014" max="11014" width="40.7109375" style="36" customWidth="1"/>
    <col min="11015" max="11015" width="9.140625" style="36" customWidth="1"/>
    <col min="11016" max="11016" width="11.28515625" style="36" customWidth="1"/>
    <col min="11017" max="11017" width="9.140625" style="36" customWidth="1"/>
    <col min="11018" max="11018" width="8.140625" style="36" customWidth="1"/>
    <col min="11019" max="11020" width="9" style="36" customWidth="1"/>
    <col min="11021" max="11022" width="8.5703125" style="36" customWidth="1"/>
    <col min="11023" max="11023" width="13.42578125" style="36" customWidth="1"/>
    <col min="11024" max="11268" width="9.140625" style="36"/>
    <col min="11269" max="11269" width="4.7109375" style="36" customWidth="1"/>
    <col min="11270" max="11270" width="40.7109375" style="36" customWidth="1"/>
    <col min="11271" max="11271" width="9.140625" style="36" customWidth="1"/>
    <col min="11272" max="11272" width="11.28515625" style="36" customWidth="1"/>
    <col min="11273" max="11273" width="9.140625" style="36" customWidth="1"/>
    <col min="11274" max="11274" width="8.140625" style="36" customWidth="1"/>
    <col min="11275" max="11276" width="9" style="36" customWidth="1"/>
    <col min="11277" max="11278" width="8.5703125" style="36" customWidth="1"/>
    <col min="11279" max="11279" width="13.42578125" style="36" customWidth="1"/>
    <col min="11280" max="11524" width="9.140625" style="36"/>
    <col min="11525" max="11525" width="4.7109375" style="36" customWidth="1"/>
    <col min="11526" max="11526" width="40.7109375" style="36" customWidth="1"/>
    <col min="11527" max="11527" width="9.140625" style="36" customWidth="1"/>
    <col min="11528" max="11528" width="11.28515625" style="36" customWidth="1"/>
    <col min="11529" max="11529" width="9.140625" style="36" customWidth="1"/>
    <col min="11530" max="11530" width="8.140625" style="36" customWidth="1"/>
    <col min="11531" max="11532" width="9" style="36" customWidth="1"/>
    <col min="11533" max="11534" width="8.5703125" style="36" customWidth="1"/>
    <col min="11535" max="11535" width="13.42578125" style="36" customWidth="1"/>
    <col min="11536" max="11780" width="9.140625" style="36"/>
    <col min="11781" max="11781" width="4.7109375" style="36" customWidth="1"/>
    <col min="11782" max="11782" width="40.7109375" style="36" customWidth="1"/>
    <col min="11783" max="11783" width="9.140625" style="36" customWidth="1"/>
    <col min="11784" max="11784" width="11.28515625" style="36" customWidth="1"/>
    <col min="11785" max="11785" width="9.140625" style="36" customWidth="1"/>
    <col min="11786" max="11786" width="8.140625" style="36" customWidth="1"/>
    <col min="11787" max="11788" width="9" style="36" customWidth="1"/>
    <col min="11789" max="11790" width="8.5703125" style="36" customWidth="1"/>
    <col min="11791" max="11791" width="13.42578125" style="36" customWidth="1"/>
    <col min="11792" max="12036" width="9.140625" style="36"/>
    <col min="12037" max="12037" width="4.7109375" style="36" customWidth="1"/>
    <col min="12038" max="12038" width="40.7109375" style="36" customWidth="1"/>
    <col min="12039" max="12039" width="9.140625" style="36" customWidth="1"/>
    <col min="12040" max="12040" width="11.28515625" style="36" customWidth="1"/>
    <col min="12041" max="12041" width="9.140625" style="36" customWidth="1"/>
    <col min="12042" max="12042" width="8.140625" style="36" customWidth="1"/>
    <col min="12043" max="12044" width="9" style="36" customWidth="1"/>
    <col min="12045" max="12046" width="8.5703125" style="36" customWidth="1"/>
    <col min="12047" max="12047" width="13.42578125" style="36" customWidth="1"/>
    <col min="12048" max="12292" width="9.140625" style="36"/>
    <col min="12293" max="12293" width="4.7109375" style="36" customWidth="1"/>
    <col min="12294" max="12294" width="40.7109375" style="36" customWidth="1"/>
    <col min="12295" max="12295" width="9.140625" style="36" customWidth="1"/>
    <col min="12296" max="12296" width="11.28515625" style="36" customWidth="1"/>
    <col min="12297" max="12297" width="9.140625" style="36" customWidth="1"/>
    <col min="12298" max="12298" width="8.140625" style="36" customWidth="1"/>
    <col min="12299" max="12300" width="9" style="36" customWidth="1"/>
    <col min="12301" max="12302" width="8.5703125" style="36" customWidth="1"/>
    <col min="12303" max="12303" width="13.42578125" style="36" customWidth="1"/>
    <col min="12304" max="12548" width="9.140625" style="36"/>
    <col min="12549" max="12549" width="4.7109375" style="36" customWidth="1"/>
    <col min="12550" max="12550" width="40.7109375" style="36" customWidth="1"/>
    <col min="12551" max="12551" width="9.140625" style="36" customWidth="1"/>
    <col min="12552" max="12552" width="11.28515625" style="36" customWidth="1"/>
    <col min="12553" max="12553" width="9.140625" style="36" customWidth="1"/>
    <col min="12554" max="12554" width="8.140625" style="36" customWidth="1"/>
    <col min="12555" max="12556" width="9" style="36" customWidth="1"/>
    <col min="12557" max="12558" width="8.5703125" style="36" customWidth="1"/>
    <col min="12559" max="12559" width="13.42578125" style="36" customWidth="1"/>
    <col min="12560" max="12804" width="9.140625" style="36"/>
    <col min="12805" max="12805" width="4.7109375" style="36" customWidth="1"/>
    <col min="12806" max="12806" width="40.7109375" style="36" customWidth="1"/>
    <col min="12807" max="12807" width="9.140625" style="36" customWidth="1"/>
    <col min="12808" max="12808" width="11.28515625" style="36" customWidth="1"/>
    <col min="12809" max="12809" width="9.140625" style="36" customWidth="1"/>
    <col min="12810" max="12810" width="8.140625" style="36" customWidth="1"/>
    <col min="12811" max="12812" width="9" style="36" customWidth="1"/>
    <col min="12813" max="12814" width="8.5703125" style="36" customWidth="1"/>
    <col min="12815" max="12815" width="13.42578125" style="36" customWidth="1"/>
    <col min="12816" max="13060" width="9.140625" style="36"/>
    <col min="13061" max="13061" width="4.7109375" style="36" customWidth="1"/>
    <col min="13062" max="13062" width="40.7109375" style="36" customWidth="1"/>
    <col min="13063" max="13063" width="9.140625" style="36" customWidth="1"/>
    <col min="13064" max="13064" width="11.28515625" style="36" customWidth="1"/>
    <col min="13065" max="13065" width="9.140625" style="36" customWidth="1"/>
    <col min="13066" max="13066" width="8.140625" style="36" customWidth="1"/>
    <col min="13067" max="13068" width="9" style="36" customWidth="1"/>
    <col min="13069" max="13070" width="8.5703125" style="36" customWidth="1"/>
    <col min="13071" max="13071" width="13.42578125" style="36" customWidth="1"/>
    <col min="13072" max="13316" width="9.140625" style="36"/>
    <col min="13317" max="13317" width="4.7109375" style="36" customWidth="1"/>
    <col min="13318" max="13318" width="40.7109375" style="36" customWidth="1"/>
    <col min="13319" max="13319" width="9.140625" style="36" customWidth="1"/>
    <col min="13320" max="13320" width="11.28515625" style="36" customWidth="1"/>
    <col min="13321" max="13321" width="9.140625" style="36" customWidth="1"/>
    <col min="13322" max="13322" width="8.140625" style="36" customWidth="1"/>
    <col min="13323" max="13324" width="9" style="36" customWidth="1"/>
    <col min="13325" max="13326" width="8.5703125" style="36" customWidth="1"/>
    <col min="13327" max="13327" width="13.42578125" style="36" customWidth="1"/>
    <col min="13328" max="13572" width="9.140625" style="36"/>
    <col min="13573" max="13573" width="4.7109375" style="36" customWidth="1"/>
    <col min="13574" max="13574" width="40.7109375" style="36" customWidth="1"/>
    <col min="13575" max="13575" width="9.140625" style="36" customWidth="1"/>
    <col min="13576" max="13576" width="11.28515625" style="36" customWidth="1"/>
    <col min="13577" max="13577" width="9.140625" style="36" customWidth="1"/>
    <col min="13578" max="13578" width="8.140625" style="36" customWidth="1"/>
    <col min="13579" max="13580" width="9" style="36" customWidth="1"/>
    <col min="13581" max="13582" width="8.5703125" style="36" customWidth="1"/>
    <col min="13583" max="13583" width="13.42578125" style="36" customWidth="1"/>
    <col min="13584" max="13828" width="9.140625" style="36"/>
    <col min="13829" max="13829" width="4.7109375" style="36" customWidth="1"/>
    <col min="13830" max="13830" width="40.7109375" style="36" customWidth="1"/>
    <col min="13831" max="13831" width="9.140625" style="36" customWidth="1"/>
    <col min="13832" max="13832" width="11.28515625" style="36" customWidth="1"/>
    <col min="13833" max="13833" width="9.140625" style="36" customWidth="1"/>
    <col min="13834" max="13834" width="8.140625" style="36" customWidth="1"/>
    <col min="13835" max="13836" width="9" style="36" customWidth="1"/>
    <col min="13837" max="13838" width="8.5703125" style="36" customWidth="1"/>
    <col min="13839" max="13839" width="13.42578125" style="36" customWidth="1"/>
    <col min="13840" max="14084" width="9.140625" style="36"/>
    <col min="14085" max="14085" width="4.7109375" style="36" customWidth="1"/>
    <col min="14086" max="14086" width="40.7109375" style="36" customWidth="1"/>
    <col min="14087" max="14087" width="9.140625" style="36" customWidth="1"/>
    <col min="14088" max="14088" width="11.28515625" style="36" customWidth="1"/>
    <col min="14089" max="14089" width="9.140625" style="36" customWidth="1"/>
    <col min="14090" max="14090" width="8.140625" style="36" customWidth="1"/>
    <col min="14091" max="14092" width="9" style="36" customWidth="1"/>
    <col min="14093" max="14094" width="8.5703125" style="36" customWidth="1"/>
    <col min="14095" max="14095" width="13.42578125" style="36" customWidth="1"/>
    <col min="14096" max="14340" width="9.140625" style="36"/>
    <col min="14341" max="14341" width="4.7109375" style="36" customWidth="1"/>
    <col min="14342" max="14342" width="40.7109375" style="36" customWidth="1"/>
    <col min="14343" max="14343" width="9.140625" style="36" customWidth="1"/>
    <col min="14344" max="14344" width="11.28515625" style="36" customWidth="1"/>
    <col min="14345" max="14345" width="9.140625" style="36" customWidth="1"/>
    <col min="14346" max="14346" width="8.140625" style="36" customWidth="1"/>
    <col min="14347" max="14348" width="9" style="36" customWidth="1"/>
    <col min="14349" max="14350" width="8.5703125" style="36" customWidth="1"/>
    <col min="14351" max="14351" width="13.42578125" style="36" customWidth="1"/>
    <col min="14352" max="14596" width="9.140625" style="36"/>
    <col min="14597" max="14597" width="4.7109375" style="36" customWidth="1"/>
    <col min="14598" max="14598" width="40.7109375" style="36" customWidth="1"/>
    <col min="14599" max="14599" width="9.140625" style="36" customWidth="1"/>
    <col min="14600" max="14600" width="11.28515625" style="36" customWidth="1"/>
    <col min="14601" max="14601" width="9.140625" style="36" customWidth="1"/>
    <col min="14602" max="14602" width="8.140625" style="36" customWidth="1"/>
    <col min="14603" max="14604" width="9" style="36" customWidth="1"/>
    <col min="14605" max="14606" width="8.5703125" style="36" customWidth="1"/>
    <col min="14607" max="14607" width="13.42578125" style="36" customWidth="1"/>
    <col min="14608" max="14852" width="9.140625" style="36"/>
    <col min="14853" max="14853" width="4.7109375" style="36" customWidth="1"/>
    <col min="14854" max="14854" width="40.7109375" style="36" customWidth="1"/>
    <col min="14855" max="14855" width="9.140625" style="36" customWidth="1"/>
    <col min="14856" max="14856" width="11.28515625" style="36" customWidth="1"/>
    <col min="14857" max="14857" width="9.140625" style="36" customWidth="1"/>
    <col min="14858" max="14858" width="8.140625" style="36" customWidth="1"/>
    <col min="14859" max="14860" width="9" style="36" customWidth="1"/>
    <col min="14861" max="14862" width="8.5703125" style="36" customWidth="1"/>
    <col min="14863" max="14863" width="13.42578125" style="36" customWidth="1"/>
    <col min="14864" max="15108" width="9.140625" style="36"/>
    <col min="15109" max="15109" width="4.7109375" style="36" customWidth="1"/>
    <col min="15110" max="15110" width="40.7109375" style="36" customWidth="1"/>
    <col min="15111" max="15111" width="9.140625" style="36" customWidth="1"/>
    <col min="15112" max="15112" width="11.28515625" style="36" customWidth="1"/>
    <col min="15113" max="15113" width="9.140625" style="36" customWidth="1"/>
    <col min="15114" max="15114" width="8.140625" style="36" customWidth="1"/>
    <col min="15115" max="15116" width="9" style="36" customWidth="1"/>
    <col min="15117" max="15118" width="8.5703125" style="36" customWidth="1"/>
    <col min="15119" max="15119" width="13.42578125" style="36" customWidth="1"/>
    <col min="15120" max="15364" width="9.140625" style="36"/>
    <col min="15365" max="15365" width="4.7109375" style="36" customWidth="1"/>
    <col min="15366" max="15366" width="40.7109375" style="36" customWidth="1"/>
    <col min="15367" max="15367" width="9.140625" style="36" customWidth="1"/>
    <col min="15368" max="15368" width="11.28515625" style="36" customWidth="1"/>
    <col min="15369" max="15369" width="9.140625" style="36" customWidth="1"/>
    <col min="15370" max="15370" width="8.140625" style="36" customWidth="1"/>
    <col min="15371" max="15372" width="9" style="36" customWidth="1"/>
    <col min="15373" max="15374" width="8.5703125" style="36" customWidth="1"/>
    <col min="15375" max="15375" width="13.42578125" style="36" customWidth="1"/>
    <col min="15376" max="15620" width="9.140625" style="36"/>
    <col min="15621" max="15621" width="4.7109375" style="36" customWidth="1"/>
    <col min="15622" max="15622" width="40.7109375" style="36" customWidth="1"/>
    <col min="15623" max="15623" width="9.140625" style="36" customWidth="1"/>
    <col min="15624" max="15624" width="11.28515625" style="36" customWidth="1"/>
    <col min="15625" max="15625" width="9.140625" style="36" customWidth="1"/>
    <col min="15626" max="15626" width="8.140625" style="36" customWidth="1"/>
    <col min="15627" max="15628" width="9" style="36" customWidth="1"/>
    <col min="15629" max="15630" width="8.5703125" style="36" customWidth="1"/>
    <col min="15631" max="15631" width="13.42578125" style="36" customWidth="1"/>
    <col min="15632" max="15876" width="9.140625" style="36"/>
    <col min="15877" max="15877" width="4.7109375" style="36" customWidth="1"/>
    <col min="15878" max="15878" width="40.7109375" style="36" customWidth="1"/>
    <col min="15879" max="15879" width="9.140625" style="36" customWidth="1"/>
    <col min="15880" max="15880" width="11.28515625" style="36" customWidth="1"/>
    <col min="15881" max="15881" width="9.140625" style="36" customWidth="1"/>
    <col min="15882" max="15882" width="8.140625" style="36" customWidth="1"/>
    <col min="15883" max="15884" width="9" style="36" customWidth="1"/>
    <col min="15885" max="15886" width="8.5703125" style="36" customWidth="1"/>
    <col min="15887" max="15887" width="13.42578125" style="36" customWidth="1"/>
    <col min="15888" max="16132" width="9.140625" style="36"/>
    <col min="16133" max="16133" width="4.7109375" style="36" customWidth="1"/>
    <col min="16134" max="16134" width="40.7109375" style="36" customWidth="1"/>
    <col min="16135" max="16135" width="9.140625" style="36" customWidth="1"/>
    <col min="16136" max="16136" width="11.28515625" style="36" customWidth="1"/>
    <col min="16137" max="16137" width="9.140625" style="36" customWidth="1"/>
    <col min="16138" max="16138" width="8.140625" style="36" customWidth="1"/>
    <col min="16139" max="16140" width="9" style="36" customWidth="1"/>
    <col min="16141" max="16142" width="8.5703125" style="36" customWidth="1"/>
    <col min="16143" max="16143" width="13.42578125" style="36" customWidth="1"/>
    <col min="16144" max="16384" width="9.140625" style="36"/>
  </cols>
  <sheetData>
    <row r="1" spans="1:18" x14ac:dyDescent="0.25">
      <c r="K1" s="82" t="s">
        <v>136</v>
      </c>
      <c r="L1" s="82"/>
      <c r="M1" s="82"/>
      <c r="N1" s="82"/>
      <c r="O1" s="82"/>
    </row>
    <row r="2" spans="1:18" x14ac:dyDescent="0.25">
      <c r="E2" s="37"/>
      <c r="F2" s="37"/>
      <c r="G2" s="37"/>
      <c r="H2" s="37"/>
      <c r="I2" s="37"/>
      <c r="J2" s="37"/>
      <c r="K2" s="37"/>
      <c r="L2" s="79"/>
      <c r="M2" s="79"/>
      <c r="N2" s="79"/>
      <c r="O2" s="79"/>
      <c r="P2" s="37"/>
      <c r="Q2" s="37"/>
      <c r="R2" s="37"/>
    </row>
    <row r="4" spans="1:18" x14ac:dyDescent="0.25">
      <c r="A4" s="80" t="s">
        <v>118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</row>
    <row r="5" spans="1:18" ht="34.5" customHeight="1" x14ac:dyDescent="0.25">
      <c r="A5" s="80" t="s">
        <v>184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</row>
    <row r="6" spans="1:18" x14ac:dyDescent="0.25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</row>
    <row r="8" spans="1:18" ht="18.75" customHeight="1" x14ac:dyDescent="0.25">
      <c r="A8" s="87" t="s">
        <v>105</v>
      </c>
      <c r="B8" s="89" t="s">
        <v>106</v>
      </c>
      <c r="C8" s="87" t="s">
        <v>107</v>
      </c>
      <c r="D8" s="91" t="s">
        <v>113</v>
      </c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38"/>
    </row>
    <row r="9" spans="1:18" ht="23.25" customHeight="1" x14ac:dyDescent="0.25">
      <c r="A9" s="88"/>
      <c r="B9" s="90"/>
      <c r="C9" s="88"/>
      <c r="D9" s="68" t="s">
        <v>9</v>
      </c>
      <c r="E9" s="68" t="s">
        <v>10</v>
      </c>
      <c r="F9" s="68" t="s">
        <v>11</v>
      </c>
      <c r="G9" s="68" t="s">
        <v>12</v>
      </c>
      <c r="H9" s="68" t="s">
        <v>13</v>
      </c>
      <c r="I9" s="68" t="s">
        <v>14</v>
      </c>
      <c r="J9" s="68" t="s">
        <v>15</v>
      </c>
      <c r="K9" s="68" t="s">
        <v>16</v>
      </c>
      <c r="L9" s="68" t="s">
        <v>17</v>
      </c>
      <c r="M9" s="68" t="s">
        <v>18</v>
      </c>
      <c r="N9" s="68" t="s">
        <v>19</v>
      </c>
      <c r="O9" s="68" t="s">
        <v>20</v>
      </c>
    </row>
    <row r="10" spans="1:18" ht="9.75" customHeight="1" x14ac:dyDescent="0.25">
      <c r="A10" s="69">
        <v>1</v>
      </c>
      <c r="B10" s="70">
        <v>2</v>
      </c>
      <c r="C10" s="69">
        <v>3</v>
      </c>
      <c r="D10" s="70">
        <v>4</v>
      </c>
      <c r="E10" s="70">
        <v>5</v>
      </c>
      <c r="F10" s="70">
        <v>6</v>
      </c>
      <c r="G10" s="70">
        <v>7</v>
      </c>
      <c r="H10" s="70">
        <v>8</v>
      </c>
      <c r="I10" s="70">
        <v>9</v>
      </c>
      <c r="J10" s="70">
        <v>10</v>
      </c>
      <c r="K10" s="70">
        <v>11</v>
      </c>
      <c r="L10" s="70">
        <v>12</v>
      </c>
      <c r="M10" s="70">
        <v>13</v>
      </c>
      <c r="N10" s="70">
        <v>14</v>
      </c>
      <c r="O10" s="70">
        <v>15</v>
      </c>
    </row>
    <row r="11" spans="1:18" x14ac:dyDescent="0.25">
      <c r="A11" s="83" t="s">
        <v>185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5"/>
    </row>
    <row r="12" spans="1:18" ht="38.25" x14ac:dyDescent="0.25">
      <c r="A12" s="60" t="s">
        <v>29</v>
      </c>
      <c r="B12" s="64" t="s">
        <v>108</v>
      </c>
      <c r="C12" s="60" t="s">
        <v>109</v>
      </c>
      <c r="D12" s="59" t="s">
        <v>115</v>
      </c>
      <c r="E12" s="59" t="s">
        <v>116</v>
      </c>
      <c r="F12" s="59" t="s">
        <v>131</v>
      </c>
      <c r="G12" s="59" t="s">
        <v>132</v>
      </c>
      <c r="H12" s="59" t="s">
        <v>117</v>
      </c>
      <c r="I12" s="59" t="s">
        <v>117</v>
      </c>
      <c r="J12" s="59" t="s">
        <v>133</v>
      </c>
      <c r="K12" s="59" t="s">
        <v>117</v>
      </c>
      <c r="L12" s="59" t="s">
        <v>117</v>
      </c>
      <c r="M12" s="59" t="s">
        <v>117</v>
      </c>
      <c r="N12" s="59" t="s">
        <v>117</v>
      </c>
      <c r="O12" s="60">
        <v>0</v>
      </c>
    </row>
    <row r="13" spans="1:18" ht="38.25" x14ac:dyDescent="0.25">
      <c r="A13" s="60" t="s">
        <v>31</v>
      </c>
      <c r="B13" s="64" t="s">
        <v>110</v>
      </c>
      <c r="C13" s="60" t="s">
        <v>111</v>
      </c>
      <c r="D13" s="60">
        <v>0</v>
      </c>
      <c r="E13" s="60">
        <v>1</v>
      </c>
      <c r="F13" s="60">
        <v>0</v>
      </c>
      <c r="G13" s="60">
        <v>0</v>
      </c>
      <c r="H13" s="60">
        <v>0</v>
      </c>
      <c r="I13" s="60">
        <v>0</v>
      </c>
      <c r="J13" s="60">
        <v>0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</row>
    <row r="14" spans="1:18" ht="63.75" x14ac:dyDescent="0.25">
      <c r="A14" s="60" t="s">
        <v>52</v>
      </c>
      <c r="B14" s="64" t="s">
        <v>114</v>
      </c>
      <c r="C14" s="60" t="s">
        <v>112</v>
      </c>
      <c r="D14" s="60">
        <v>31</v>
      </c>
      <c r="E14" s="60">
        <v>32.5</v>
      </c>
      <c r="F14" s="60">
        <v>34</v>
      </c>
      <c r="G14" s="60">
        <v>37</v>
      </c>
      <c r="H14" s="60">
        <v>42</v>
      </c>
      <c r="I14" s="60">
        <v>47</v>
      </c>
      <c r="J14" s="60">
        <v>53</v>
      </c>
      <c r="K14" s="60">
        <v>57</v>
      </c>
      <c r="L14" s="60">
        <v>60</v>
      </c>
      <c r="M14" s="60">
        <v>64</v>
      </c>
      <c r="N14" s="60">
        <v>67</v>
      </c>
      <c r="O14" s="60">
        <v>70</v>
      </c>
    </row>
    <row r="15" spans="1:18" ht="15.75" x14ac:dyDescent="0.25">
      <c r="A15" s="86" t="s">
        <v>147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</row>
    <row r="16" spans="1:18" x14ac:dyDescent="0.25">
      <c r="A16" s="66" t="s">
        <v>29</v>
      </c>
      <c r="B16" s="65" t="s">
        <v>186</v>
      </c>
      <c r="C16" s="62" t="s">
        <v>111</v>
      </c>
      <c r="D16" s="61">
        <v>85</v>
      </c>
      <c r="E16" s="61">
        <v>83</v>
      </c>
      <c r="F16" s="61">
        <v>81</v>
      </c>
      <c r="G16" s="61">
        <v>79</v>
      </c>
      <c r="H16" s="61">
        <v>77</v>
      </c>
      <c r="I16" s="61">
        <v>75</v>
      </c>
      <c r="J16" s="61">
        <v>73</v>
      </c>
      <c r="K16" s="61">
        <v>71</v>
      </c>
      <c r="L16" s="61">
        <v>69</v>
      </c>
      <c r="M16" s="61">
        <v>67</v>
      </c>
      <c r="N16" s="61">
        <v>65</v>
      </c>
      <c r="O16" s="61">
        <v>63</v>
      </c>
    </row>
    <row r="17" spans="1:15" ht="25.5" x14ac:dyDescent="0.25">
      <c r="A17" s="66" t="s">
        <v>31</v>
      </c>
      <c r="B17" s="65" t="s">
        <v>187</v>
      </c>
      <c r="C17" s="62" t="s">
        <v>111</v>
      </c>
      <c r="D17" s="61">
        <v>2</v>
      </c>
      <c r="E17" s="61">
        <v>2</v>
      </c>
      <c r="F17" s="61">
        <v>3</v>
      </c>
      <c r="G17" s="61">
        <v>3</v>
      </c>
      <c r="H17" s="61">
        <v>3</v>
      </c>
      <c r="I17" s="61">
        <v>3</v>
      </c>
      <c r="J17" s="61">
        <v>3</v>
      </c>
      <c r="K17" s="61">
        <v>3</v>
      </c>
      <c r="L17" s="61">
        <v>3</v>
      </c>
      <c r="M17" s="61">
        <v>3</v>
      </c>
      <c r="N17" s="61">
        <v>3</v>
      </c>
      <c r="O17" s="61">
        <v>3</v>
      </c>
    </row>
    <row r="18" spans="1:15" ht="15.75" x14ac:dyDescent="0.25">
      <c r="A18" s="86" t="s">
        <v>188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</row>
    <row r="19" spans="1:15" x14ac:dyDescent="0.25">
      <c r="A19" s="66" t="s">
        <v>29</v>
      </c>
      <c r="B19" s="65" t="s">
        <v>189</v>
      </c>
      <c r="C19" s="62" t="s">
        <v>190</v>
      </c>
      <c r="D19" s="63">
        <v>8.5</v>
      </c>
      <c r="E19" s="63">
        <v>8</v>
      </c>
      <c r="F19" s="63">
        <v>8.0500000000000007</v>
      </c>
      <c r="G19" s="63">
        <v>8.1</v>
      </c>
      <c r="H19" s="63">
        <v>8.15</v>
      </c>
      <c r="I19" s="63">
        <v>8.1999999999999993</v>
      </c>
      <c r="J19" s="63">
        <v>8.25</v>
      </c>
      <c r="K19" s="63">
        <v>8.3000000000000007</v>
      </c>
      <c r="L19" s="63">
        <v>8.35</v>
      </c>
      <c r="M19" s="63">
        <v>8.4</v>
      </c>
      <c r="N19" s="63">
        <v>8.4499999999999993</v>
      </c>
      <c r="O19" s="63">
        <v>8.5</v>
      </c>
    </row>
    <row r="20" spans="1:15" ht="25.5" x14ac:dyDescent="0.25">
      <c r="A20" s="66" t="s">
        <v>31</v>
      </c>
      <c r="B20" s="65" t="s">
        <v>191</v>
      </c>
      <c r="C20" s="62" t="s">
        <v>192</v>
      </c>
      <c r="D20" s="63">
        <v>1000.56</v>
      </c>
      <c r="E20" s="63">
        <v>1131.7560000000001</v>
      </c>
      <c r="F20" s="63">
        <v>1532.8710000000001</v>
      </c>
      <c r="G20" s="63">
        <v>2109.375</v>
      </c>
      <c r="H20" s="63">
        <v>3002.6570000000002</v>
      </c>
      <c r="I20" s="63">
        <v>4167.5870000000004</v>
      </c>
      <c r="J20" s="63">
        <v>5740.0420000000004</v>
      </c>
      <c r="K20" s="63">
        <v>6235.0559999999996</v>
      </c>
      <c r="L20" s="63">
        <v>8429.5300000000007</v>
      </c>
      <c r="M20" s="63">
        <v>10683.71</v>
      </c>
      <c r="N20" s="63">
        <v>12324.21</v>
      </c>
      <c r="O20" s="63">
        <v>17645.68</v>
      </c>
    </row>
    <row r="21" spans="1:15" x14ac:dyDescent="0.25">
      <c r="A21" s="66" t="s">
        <v>52</v>
      </c>
      <c r="B21" s="65" t="s">
        <v>193</v>
      </c>
      <c r="C21" s="62" t="s">
        <v>194</v>
      </c>
      <c r="D21" s="63">
        <v>1765</v>
      </c>
      <c r="E21" s="63">
        <v>2038.5</v>
      </c>
      <c r="F21" s="63">
        <v>1819.2</v>
      </c>
      <c r="G21" s="63">
        <v>2312</v>
      </c>
      <c r="H21" s="63">
        <v>2585.5</v>
      </c>
      <c r="I21" s="63">
        <v>2859</v>
      </c>
      <c r="J21" s="63">
        <v>3132.5</v>
      </c>
      <c r="K21" s="63">
        <v>3406</v>
      </c>
      <c r="L21" s="63">
        <v>3679.5</v>
      </c>
      <c r="M21" s="63">
        <v>3953</v>
      </c>
      <c r="N21" s="63">
        <v>4226.5</v>
      </c>
      <c r="O21" s="63">
        <v>4500</v>
      </c>
    </row>
    <row r="22" spans="1:15" ht="15.75" x14ac:dyDescent="0.25">
      <c r="A22" s="86" t="s">
        <v>195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</row>
    <row r="23" spans="1:15" x14ac:dyDescent="0.25">
      <c r="A23" s="66" t="s">
        <v>29</v>
      </c>
      <c r="B23" s="65" t="s">
        <v>189</v>
      </c>
      <c r="C23" s="62" t="s">
        <v>112</v>
      </c>
      <c r="D23" s="63">
        <v>102.5</v>
      </c>
      <c r="E23" s="63">
        <v>106</v>
      </c>
      <c r="F23" s="63">
        <v>107</v>
      </c>
      <c r="G23" s="63">
        <v>108</v>
      </c>
      <c r="H23" s="63">
        <v>108.5</v>
      </c>
      <c r="I23" s="63">
        <v>110.2</v>
      </c>
      <c r="J23" s="63">
        <v>112.6</v>
      </c>
      <c r="K23" s="63">
        <v>113.85</v>
      </c>
      <c r="L23" s="63">
        <v>115.2</v>
      </c>
      <c r="M23" s="63">
        <v>117.3</v>
      </c>
      <c r="N23" s="63">
        <v>119.7</v>
      </c>
      <c r="O23" s="63">
        <v>124.8</v>
      </c>
    </row>
    <row r="24" spans="1:15" x14ac:dyDescent="0.25">
      <c r="A24" s="66" t="s">
        <v>31</v>
      </c>
      <c r="B24" s="65" t="s">
        <v>191</v>
      </c>
      <c r="C24" s="62" t="s">
        <v>112</v>
      </c>
      <c r="D24" s="63">
        <v>103.8</v>
      </c>
      <c r="E24" s="63">
        <v>106.5</v>
      </c>
      <c r="F24" s="63">
        <v>107.1</v>
      </c>
      <c r="G24" s="63">
        <v>108</v>
      </c>
      <c r="H24" s="63">
        <v>108.7</v>
      </c>
      <c r="I24" s="63">
        <v>110.5</v>
      </c>
      <c r="J24" s="63">
        <v>112.9</v>
      </c>
      <c r="K24" s="63">
        <v>114.4</v>
      </c>
      <c r="L24" s="63">
        <v>116.1</v>
      </c>
      <c r="M24" s="63">
        <v>117.6</v>
      </c>
      <c r="N24" s="63">
        <v>120.3</v>
      </c>
      <c r="O24" s="63">
        <v>125.8</v>
      </c>
    </row>
    <row r="25" spans="1:15" x14ac:dyDescent="0.25">
      <c r="A25" s="66" t="s">
        <v>52</v>
      </c>
      <c r="B25" s="65" t="s">
        <v>193</v>
      </c>
      <c r="C25" s="62" t="s">
        <v>112</v>
      </c>
      <c r="D25" s="63">
        <v>104</v>
      </c>
      <c r="E25" s="63">
        <v>106</v>
      </c>
      <c r="F25" s="63">
        <v>107.8</v>
      </c>
      <c r="G25" s="63">
        <v>109.5</v>
      </c>
      <c r="H25" s="63">
        <v>110.2</v>
      </c>
      <c r="I25" s="63">
        <v>112.1</v>
      </c>
      <c r="J25" s="63">
        <v>114.7</v>
      </c>
      <c r="K25" s="63">
        <v>116.9</v>
      </c>
      <c r="L25" s="63">
        <v>118.2</v>
      </c>
      <c r="M25" s="63">
        <v>119.7</v>
      </c>
      <c r="N25" s="63">
        <v>122.6</v>
      </c>
      <c r="O25" s="63">
        <v>128.1</v>
      </c>
    </row>
    <row r="26" spans="1:15" x14ac:dyDescent="0.25">
      <c r="A26" s="67" t="s">
        <v>164</v>
      </c>
      <c r="B26" s="65" t="s">
        <v>196</v>
      </c>
      <c r="C26" s="62" t="s">
        <v>197</v>
      </c>
      <c r="D26" s="63">
        <v>568</v>
      </c>
      <c r="E26" s="63">
        <v>576</v>
      </c>
      <c r="F26" s="63">
        <v>582</v>
      </c>
      <c r="G26" s="63">
        <v>596</v>
      </c>
      <c r="H26" s="63">
        <v>601.6</v>
      </c>
      <c r="I26" s="63">
        <v>609.9</v>
      </c>
      <c r="J26" s="63">
        <v>622.70000000000005</v>
      </c>
      <c r="K26" s="63">
        <v>631</v>
      </c>
      <c r="L26" s="63">
        <v>638.20000000000005</v>
      </c>
      <c r="M26" s="63">
        <v>648.70000000000005</v>
      </c>
      <c r="N26" s="63">
        <v>659.8</v>
      </c>
      <c r="O26" s="63">
        <v>690</v>
      </c>
    </row>
    <row r="27" spans="1:15" ht="25.5" x14ac:dyDescent="0.25">
      <c r="A27" s="66" t="s">
        <v>165</v>
      </c>
      <c r="B27" s="65" t="s">
        <v>198</v>
      </c>
      <c r="C27" s="62" t="s">
        <v>199</v>
      </c>
      <c r="D27" s="63">
        <v>3950</v>
      </c>
      <c r="E27" s="63">
        <v>4250</v>
      </c>
      <c r="F27" s="63">
        <v>4630</v>
      </c>
      <c r="G27" s="63">
        <v>5175</v>
      </c>
      <c r="H27" s="63">
        <v>5800</v>
      </c>
      <c r="I27" s="63">
        <v>6100</v>
      </c>
      <c r="J27" s="63">
        <v>6320</v>
      </c>
      <c r="K27" s="63">
        <v>6600</v>
      </c>
      <c r="L27" s="63">
        <v>6620</v>
      </c>
      <c r="M27" s="63">
        <v>6840</v>
      </c>
      <c r="N27" s="63">
        <v>7050</v>
      </c>
      <c r="O27" s="63">
        <v>7215</v>
      </c>
    </row>
    <row r="28" spans="1:15" ht="38.25" x14ac:dyDescent="0.25">
      <c r="A28" s="66" t="s">
        <v>166</v>
      </c>
      <c r="B28" s="65" t="s">
        <v>200</v>
      </c>
      <c r="C28" s="62" t="s">
        <v>201</v>
      </c>
      <c r="D28" s="63">
        <v>0.69</v>
      </c>
      <c r="E28" s="63">
        <v>0.72</v>
      </c>
      <c r="F28" s="63">
        <v>0.73</v>
      </c>
      <c r="G28" s="63">
        <v>0.74</v>
      </c>
      <c r="H28" s="63">
        <v>0.75</v>
      </c>
      <c r="I28" s="63">
        <v>0.76</v>
      </c>
      <c r="J28" s="63">
        <v>0.77</v>
      </c>
      <c r="K28" s="63">
        <v>0.78</v>
      </c>
      <c r="L28" s="63">
        <v>0.79</v>
      </c>
      <c r="M28" s="63">
        <v>0.8</v>
      </c>
      <c r="N28" s="63">
        <v>0.81</v>
      </c>
      <c r="O28" s="63">
        <v>0.82</v>
      </c>
    </row>
  </sheetData>
  <mergeCells count="13">
    <mergeCell ref="A11:O11"/>
    <mergeCell ref="A15:O15"/>
    <mergeCell ref="A18:O18"/>
    <mergeCell ref="A22:O22"/>
    <mergeCell ref="A8:A9"/>
    <mergeCell ref="B8:B9"/>
    <mergeCell ref="C8:C9"/>
    <mergeCell ref="D8:O8"/>
    <mergeCell ref="L2:O2"/>
    <mergeCell ref="A5:O5"/>
    <mergeCell ref="A4:O4"/>
    <mergeCell ref="A6:O6"/>
    <mergeCell ref="K1:O1"/>
  </mergeCells>
  <pageMargins left="0.70866141732283472" right="0.39370078740157483" top="0.39370078740157483" bottom="0.39370078740157483" header="0" footer="0"/>
  <pageSetup paperSize="9" scale="8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7"/>
  <sheetViews>
    <sheetView topLeftCell="A79" zoomScale="85" zoomScaleNormal="85" zoomScaleSheetLayoutView="55" workbookViewId="0">
      <selection activeCell="N10" sqref="N10"/>
    </sheetView>
  </sheetViews>
  <sheetFormatPr defaultRowHeight="12.75" x14ac:dyDescent="0.2"/>
  <cols>
    <col min="1" max="1" width="4.7109375" style="31" customWidth="1"/>
    <col min="2" max="2" width="37.42578125" style="32" customWidth="1"/>
    <col min="3" max="3" width="35.140625" style="29" customWidth="1"/>
    <col min="4" max="4" width="7.140625" style="29" hidden="1" customWidth="1"/>
    <col min="5" max="5" width="7.7109375" style="29" hidden="1" customWidth="1"/>
    <col min="6" max="7" width="16" style="29" bestFit="1" customWidth="1"/>
    <col min="8" max="8" width="15" style="29" bestFit="1" customWidth="1"/>
    <col min="9" max="9" width="15.5703125" style="29" bestFit="1" customWidth="1"/>
    <col min="10" max="16384" width="9.140625" style="29"/>
  </cols>
  <sheetData>
    <row r="1" spans="1:9" ht="15.75" x14ac:dyDescent="0.25">
      <c r="I1" s="4" t="s">
        <v>137</v>
      </c>
    </row>
    <row r="2" spans="1:9" x14ac:dyDescent="0.2">
      <c r="F2" s="33"/>
      <c r="G2" s="33"/>
      <c r="H2" s="33"/>
    </row>
    <row r="3" spans="1:9" s="3" customFormat="1" ht="15" customHeight="1" x14ac:dyDescent="0.25">
      <c r="A3" s="124" t="s">
        <v>0</v>
      </c>
      <c r="B3" s="124"/>
      <c r="C3" s="124"/>
      <c r="D3" s="124"/>
      <c r="E3" s="124"/>
      <c r="F3" s="124"/>
      <c r="G3" s="124"/>
      <c r="H3" s="124"/>
      <c r="I3" s="124"/>
    </row>
    <row r="4" spans="1:9" s="3" customFormat="1" ht="15" x14ac:dyDescent="0.25">
      <c r="A4" s="1"/>
      <c r="B4" s="2"/>
      <c r="I4" s="53" t="s">
        <v>1</v>
      </c>
    </row>
    <row r="5" spans="1:9" s="3" customFormat="1" ht="27" customHeight="1" x14ac:dyDescent="0.25">
      <c r="A5" s="127" t="s">
        <v>2</v>
      </c>
      <c r="B5" s="127" t="s">
        <v>3</v>
      </c>
      <c r="C5" s="127"/>
      <c r="D5" s="129" t="s">
        <v>4</v>
      </c>
      <c r="E5" s="130"/>
      <c r="F5" s="125" t="s">
        <v>5</v>
      </c>
      <c r="G5" s="125"/>
      <c r="H5" s="125"/>
      <c r="I5" s="125"/>
    </row>
    <row r="6" spans="1:9" s="3" customFormat="1" ht="17.25" customHeight="1" x14ac:dyDescent="0.25">
      <c r="A6" s="128"/>
      <c r="B6" s="128"/>
      <c r="C6" s="128"/>
      <c r="D6" s="40" t="s">
        <v>6</v>
      </c>
      <c r="E6" s="40" t="s">
        <v>7</v>
      </c>
      <c r="F6" s="39" t="s">
        <v>8</v>
      </c>
      <c r="G6" s="39" t="s">
        <v>10</v>
      </c>
      <c r="H6" s="39" t="s">
        <v>11</v>
      </c>
      <c r="I6" s="39" t="s">
        <v>12</v>
      </c>
    </row>
    <row r="7" spans="1:9" s="8" customFormat="1" ht="11.25" x14ac:dyDescent="0.2">
      <c r="A7" s="5">
        <v>1</v>
      </c>
      <c r="B7" s="5">
        <v>2</v>
      </c>
      <c r="C7" s="6">
        <v>3</v>
      </c>
      <c r="D7" s="6">
        <v>4</v>
      </c>
      <c r="E7" s="6">
        <v>5</v>
      </c>
      <c r="F7" s="6">
        <v>6</v>
      </c>
      <c r="G7" s="6">
        <v>8</v>
      </c>
      <c r="H7" s="6">
        <v>9</v>
      </c>
      <c r="I7" s="7">
        <v>10</v>
      </c>
    </row>
    <row r="8" spans="1:9" s="11" customFormat="1" ht="15" x14ac:dyDescent="0.2">
      <c r="A8" s="105" t="s">
        <v>21</v>
      </c>
      <c r="B8" s="106"/>
      <c r="C8" s="9" t="s">
        <v>22</v>
      </c>
      <c r="D8" s="120"/>
      <c r="E8" s="120"/>
      <c r="F8" s="10">
        <f>SUM(F9:F12)</f>
        <v>8950771.6787100006</v>
      </c>
      <c r="G8" s="10">
        <f t="shared" ref="G8:I8" si="0">SUM(G9:G12)</f>
        <v>4160154.23171</v>
      </c>
      <c r="H8" s="10">
        <f t="shared" si="0"/>
        <v>2623148.7620000001</v>
      </c>
      <c r="I8" s="10">
        <f t="shared" si="0"/>
        <v>2167468.6850000001</v>
      </c>
    </row>
    <row r="9" spans="1:9" s="11" customFormat="1" ht="15.75" customHeight="1" x14ac:dyDescent="0.2">
      <c r="A9" s="107"/>
      <c r="B9" s="108"/>
      <c r="C9" s="9" t="s">
        <v>23</v>
      </c>
      <c r="D9" s="121"/>
      <c r="E9" s="121"/>
      <c r="F9" s="10">
        <f>SUM(G9:I9)</f>
        <v>3781750.6634</v>
      </c>
      <c r="G9" s="10">
        <f>G14+G214+G239+G269+G289</f>
        <v>1729350.6634</v>
      </c>
      <c r="H9" s="10">
        <f t="shared" ref="H9:I9" si="1">H14+H214+H239+H269+H289</f>
        <v>1070000</v>
      </c>
      <c r="I9" s="10">
        <f t="shared" si="1"/>
        <v>982400</v>
      </c>
    </row>
    <row r="10" spans="1:9" s="11" customFormat="1" ht="15" x14ac:dyDescent="0.2">
      <c r="A10" s="107"/>
      <c r="B10" s="108"/>
      <c r="C10" s="9" t="s">
        <v>24</v>
      </c>
      <c r="D10" s="121"/>
      <c r="E10" s="121"/>
      <c r="F10" s="10">
        <f>SUM(G10:I10)</f>
        <v>5169021.0153100006</v>
      </c>
      <c r="G10" s="10">
        <f t="shared" ref="G10:I12" si="2">G15+G215+G240+G270+G290</f>
        <v>2430803.56831</v>
      </c>
      <c r="H10" s="10">
        <f t="shared" si="2"/>
        <v>1553148.7620000001</v>
      </c>
      <c r="I10" s="10">
        <f t="shared" si="2"/>
        <v>1185068.6850000001</v>
      </c>
    </row>
    <row r="11" spans="1:9" s="11" customFormat="1" ht="15" x14ac:dyDescent="0.2">
      <c r="A11" s="107"/>
      <c r="B11" s="108"/>
      <c r="C11" s="9" t="s">
        <v>25</v>
      </c>
      <c r="D11" s="121"/>
      <c r="E11" s="121"/>
      <c r="F11" s="10">
        <f>SUM(G11:I11)</f>
        <v>0</v>
      </c>
      <c r="G11" s="10">
        <f t="shared" si="2"/>
        <v>0</v>
      </c>
      <c r="H11" s="10">
        <f t="shared" si="2"/>
        <v>0</v>
      </c>
      <c r="I11" s="10">
        <f t="shared" si="2"/>
        <v>0</v>
      </c>
    </row>
    <row r="12" spans="1:9" s="11" customFormat="1" ht="15" x14ac:dyDescent="0.2">
      <c r="A12" s="109"/>
      <c r="B12" s="110"/>
      <c r="C12" s="9" t="s">
        <v>26</v>
      </c>
      <c r="D12" s="122"/>
      <c r="E12" s="122"/>
      <c r="F12" s="10">
        <f>SUM(G12:I12)</f>
        <v>0</v>
      </c>
      <c r="G12" s="10">
        <f t="shared" si="2"/>
        <v>0</v>
      </c>
      <c r="H12" s="10">
        <f t="shared" si="2"/>
        <v>0</v>
      </c>
      <c r="I12" s="10">
        <f t="shared" si="2"/>
        <v>0</v>
      </c>
    </row>
    <row r="13" spans="1:9" s="12" customFormat="1" ht="14.25" customHeight="1" x14ac:dyDescent="0.2">
      <c r="A13" s="105" t="s">
        <v>27</v>
      </c>
      <c r="B13" s="106"/>
      <c r="C13" s="9" t="s">
        <v>22</v>
      </c>
      <c r="D13" s="120">
        <v>833</v>
      </c>
      <c r="E13" s="120">
        <v>151</v>
      </c>
      <c r="F13" s="10">
        <f>F18+F23+F123</f>
        <v>7659660.8171500005</v>
      </c>
      <c r="G13" s="10">
        <f t="shared" ref="G13:I17" si="3">G18+G23+G123</f>
        <v>3113028.5101499995</v>
      </c>
      <c r="H13" s="10">
        <f t="shared" si="3"/>
        <v>2501805.662</v>
      </c>
      <c r="I13" s="10">
        <f t="shared" si="3"/>
        <v>2044826.645</v>
      </c>
    </row>
    <row r="14" spans="1:9" s="11" customFormat="1" ht="15" x14ac:dyDescent="0.2">
      <c r="A14" s="107"/>
      <c r="B14" s="108"/>
      <c r="C14" s="13" t="s">
        <v>28</v>
      </c>
      <c r="D14" s="121"/>
      <c r="E14" s="121"/>
      <c r="F14" s="10">
        <f>F19+F24+F124</f>
        <v>3781750.6634</v>
      </c>
      <c r="G14" s="10">
        <f t="shared" si="3"/>
        <v>1729350.6634</v>
      </c>
      <c r="H14" s="10">
        <f t="shared" si="3"/>
        <v>1070000</v>
      </c>
      <c r="I14" s="10">
        <f t="shared" si="3"/>
        <v>982400</v>
      </c>
    </row>
    <row r="15" spans="1:9" s="11" customFormat="1" ht="15" x14ac:dyDescent="0.2">
      <c r="A15" s="107"/>
      <c r="B15" s="108"/>
      <c r="C15" s="13" t="s">
        <v>24</v>
      </c>
      <c r="D15" s="121"/>
      <c r="E15" s="121"/>
      <c r="F15" s="10">
        <f>F20+F25+F125</f>
        <v>3877910.1537500005</v>
      </c>
      <c r="G15" s="10">
        <f t="shared" si="3"/>
        <v>1383677.84675</v>
      </c>
      <c r="H15" s="10">
        <f t="shared" si="3"/>
        <v>1431805.662</v>
      </c>
      <c r="I15" s="10">
        <f t="shared" si="3"/>
        <v>1062426.645</v>
      </c>
    </row>
    <row r="16" spans="1:9" s="11" customFormat="1" ht="15" x14ac:dyDescent="0.2">
      <c r="A16" s="107"/>
      <c r="B16" s="108"/>
      <c r="C16" s="13" t="s">
        <v>25</v>
      </c>
      <c r="D16" s="121"/>
      <c r="E16" s="121"/>
      <c r="F16" s="10">
        <f>F21+F26+F126</f>
        <v>0</v>
      </c>
      <c r="G16" s="10">
        <f t="shared" si="3"/>
        <v>0</v>
      </c>
      <c r="H16" s="10">
        <f t="shared" si="3"/>
        <v>0</v>
      </c>
      <c r="I16" s="10">
        <f t="shared" si="3"/>
        <v>0</v>
      </c>
    </row>
    <row r="17" spans="1:9" s="11" customFormat="1" ht="15" customHeight="1" x14ac:dyDescent="0.2">
      <c r="A17" s="109"/>
      <c r="B17" s="110"/>
      <c r="C17" s="13" t="s">
        <v>26</v>
      </c>
      <c r="D17" s="122"/>
      <c r="E17" s="122"/>
      <c r="F17" s="10">
        <f>F22+F27+F127</f>
        <v>0</v>
      </c>
      <c r="G17" s="10">
        <f t="shared" si="3"/>
        <v>0</v>
      </c>
      <c r="H17" s="10">
        <f t="shared" si="3"/>
        <v>0</v>
      </c>
      <c r="I17" s="10">
        <f t="shared" si="3"/>
        <v>0</v>
      </c>
    </row>
    <row r="18" spans="1:9" s="11" customFormat="1" ht="15" customHeight="1" x14ac:dyDescent="0.2">
      <c r="A18" s="118" t="s">
        <v>29</v>
      </c>
      <c r="B18" s="96" t="s">
        <v>30</v>
      </c>
      <c r="C18" s="9" t="s">
        <v>22</v>
      </c>
      <c r="D18" s="120"/>
      <c r="E18" s="120"/>
      <c r="F18" s="10">
        <f>SUM(F19:F22)</f>
        <v>2474232.7000000002</v>
      </c>
      <c r="G18" s="10">
        <f t="shared" ref="G18:I18" si="4">SUM(G19:G22)</f>
        <v>899039</v>
      </c>
      <c r="H18" s="10">
        <f t="shared" si="4"/>
        <v>793264.9</v>
      </c>
      <c r="I18" s="10">
        <f t="shared" si="4"/>
        <v>781928.8</v>
      </c>
    </row>
    <row r="19" spans="1:9" s="11" customFormat="1" ht="15" customHeight="1" x14ac:dyDescent="0.2">
      <c r="A19" s="119"/>
      <c r="B19" s="97"/>
      <c r="C19" s="13" t="s">
        <v>28</v>
      </c>
      <c r="D19" s="121"/>
      <c r="E19" s="121"/>
      <c r="F19" s="14">
        <f>SUM(G19:I19)</f>
        <v>0</v>
      </c>
      <c r="G19" s="14">
        <v>0</v>
      </c>
      <c r="H19" s="14">
        <v>0</v>
      </c>
      <c r="I19" s="14">
        <v>0</v>
      </c>
    </row>
    <row r="20" spans="1:9" s="11" customFormat="1" ht="15" customHeight="1" x14ac:dyDescent="0.2">
      <c r="A20" s="119"/>
      <c r="B20" s="97"/>
      <c r="C20" s="13" t="s">
        <v>24</v>
      </c>
      <c r="D20" s="121"/>
      <c r="E20" s="121"/>
      <c r="F20" s="14">
        <f>SUM(G20:I20)</f>
        <v>2474232.7000000002</v>
      </c>
      <c r="G20" s="14">
        <v>899039</v>
      </c>
      <c r="H20" s="14">
        <v>793264.9</v>
      </c>
      <c r="I20" s="14">
        <v>781928.8</v>
      </c>
    </row>
    <row r="21" spans="1:9" s="11" customFormat="1" ht="15" customHeight="1" x14ac:dyDescent="0.2">
      <c r="A21" s="119"/>
      <c r="B21" s="97"/>
      <c r="C21" s="13" t="s">
        <v>25</v>
      </c>
      <c r="D21" s="121"/>
      <c r="E21" s="121"/>
      <c r="F21" s="14">
        <f>SUM(G21:I21)</f>
        <v>0</v>
      </c>
      <c r="G21" s="14">
        <v>0</v>
      </c>
      <c r="H21" s="14">
        <v>0</v>
      </c>
      <c r="I21" s="14">
        <v>0</v>
      </c>
    </row>
    <row r="22" spans="1:9" s="11" customFormat="1" ht="15" customHeight="1" x14ac:dyDescent="0.2">
      <c r="A22" s="126"/>
      <c r="B22" s="98"/>
      <c r="C22" s="15" t="s">
        <v>26</v>
      </c>
      <c r="D22" s="122"/>
      <c r="E22" s="122"/>
      <c r="F22" s="14">
        <f>SUM(G22:I22)</f>
        <v>0</v>
      </c>
      <c r="G22" s="14">
        <v>0</v>
      </c>
      <c r="H22" s="14">
        <v>0</v>
      </c>
      <c r="I22" s="14">
        <v>0</v>
      </c>
    </row>
    <row r="23" spans="1:9" s="11" customFormat="1" ht="15" customHeight="1" x14ac:dyDescent="0.2">
      <c r="A23" s="118" t="s">
        <v>31</v>
      </c>
      <c r="B23" s="96" t="s">
        <v>32</v>
      </c>
      <c r="C23" s="9" t="s">
        <v>22</v>
      </c>
      <c r="D23" s="120"/>
      <c r="E23" s="120"/>
      <c r="F23" s="10">
        <f>SUM(F24:F27)</f>
        <v>4845740.8514</v>
      </c>
      <c r="G23" s="10">
        <f t="shared" ref="G23:I23" si="5">SUM(G24:G27)</f>
        <v>2057416.5763999999</v>
      </c>
      <c r="H23" s="10">
        <f t="shared" si="5"/>
        <v>1525426.43</v>
      </c>
      <c r="I23" s="10">
        <f t="shared" si="5"/>
        <v>1262897.845</v>
      </c>
    </row>
    <row r="24" spans="1:9" s="11" customFormat="1" ht="15" customHeight="1" x14ac:dyDescent="0.2">
      <c r="A24" s="119"/>
      <c r="B24" s="97"/>
      <c r="C24" s="13" t="s">
        <v>28</v>
      </c>
      <c r="D24" s="121"/>
      <c r="E24" s="121"/>
      <c r="F24" s="14">
        <f t="shared" ref="F24:F55" si="6">SUM(G24:I24)</f>
        <v>3781750.6634</v>
      </c>
      <c r="G24" s="14">
        <f t="shared" ref="G24:I24" si="7">G29+G34+G39+G44+G49+G54+G59+G64+G69+G74+G79+G89+G119+G84+G94+G99+G109+G114+G104</f>
        <v>1729350.6634</v>
      </c>
      <c r="H24" s="14">
        <f t="shared" si="7"/>
        <v>1070000</v>
      </c>
      <c r="I24" s="14">
        <f t="shared" si="7"/>
        <v>982400</v>
      </c>
    </row>
    <row r="25" spans="1:9" s="11" customFormat="1" ht="15" customHeight="1" x14ac:dyDescent="0.2">
      <c r="A25" s="119"/>
      <c r="B25" s="97"/>
      <c r="C25" s="13" t="s">
        <v>24</v>
      </c>
      <c r="D25" s="121"/>
      <c r="E25" s="121"/>
      <c r="F25" s="14">
        <f t="shared" si="6"/>
        <v>1063990.1880000001</v>
      </c>
      <c r="G25" s="14">
        <f>G30+G35+G40+G45+G50+G55+G60+G65+G70+G75+G80+G90+G120+G85+G95+G100+G110+G115+G105</f>
        <v>328065.913</v>
      </c>
      <c r="H25" s="14">
        <f t="shared" ref="G25:I27" si="8">H30+H35+H40+H45+H50+H55+H60+H65+H70+H75+H80+H90+H120+H85+H95+H100+H110+H115+H105</f>
        <v>455426.43</v>
      </c>
      <c r="I25" s="14">
        <f t="shared" si="8"/>
        <v>280497.84499999997</v>
      </c>
    </row>
    <row r="26" spans="1:9" s="11" customFormat="1" ht="15" customHeight="1" x14ac:dyDescent="0.2">
      <c r="A26" s="119"/>
      <c r="B26" s="97"/>
      <c r="C26" s="13" t="s">
        <v>25</v>
      </c>
      <c r="D26" s="121"/>
      <c r="E26" s="121"/>
      <c r="F26" s="14">
        <f t="shared" si="6"/>
        <v>0</v>
      </c>
      <c r="G26" s="14">
        <f t="shared" si="8"/>
        <v>0</v>
      </c>
      <c r="H26" s="14">
        <f t="shared" si="8"/>
        <v>0</v>
      </c>
      <c r="I26" s="14">
        <f t="shared" si="8"/>
        <v>0</v>
      </c>
    </row>
    <row r="27" spans="1:9" s="11" customFormat="1" ht="15" customHeight="1" x14ac:dyDescent="0.2">
      <c r="A27" s="119"/>
      <c r="B27" s="97"/>
      <c r="C27" s="15" t="s">
        <v>26</v>
      </c>
      <c r="D27" s="122"/>
      <c r="E27" s="122"/>
      <c r="F27" s="14">
        <f t="shared" si="6"/>
        <v>0</v>
      </c>
      <c r="G27" s="14">
        <f t="shared" si="8"/>
        <v>0</v>
      </c>
      <c r="H27" s="14">
        <f t="shared" si="8"/>
        <v>0</v>
      </c>
      <c r="I27" s="14">
        <f t="shared" si="8"/>
        <v>0</v>
      </c>
    </row>
    <row r="28" spans="1:9" s="11" customFormat="1" ht="15" customHeight="1" x14ac:dyDescent="0.2">
      <c r="A28" s="123" t="s">
        <v>33</v>
      </c>
      <c r="B28" s="102" t="s">
        <v>34</v>
      </c>
      <c r="C28" s="9" t="s">
        <v>22</v>
      </c>
      <c r="D28" s="120"/>
      <c r="E28" s="120"/>
      <c r="F28" s="10">
        <f t="shared" si="6"/>
        <v>112049.89625000001</v>
      </c>
      <c r="G28" s="10">
        <f t="shared" ref="G28:I28" si="9">SUM(G29:G32)</f>
        <v>112049.89625000001</v>
      </c>
      <c r="H28" s="10">
        <f t="shared" si="9"/>
        <v>0</v>
      </c>
      <c r="I28" s="10">
        <f t="shared" si="9"/>
        <v>0</v>
      </c>
    </row>
    <row r="29" spans="1:9" s="11" customFormat="1" ht="15" customHeight="1" x14ac:dyDescent="0.2">
      <c r="A29" s="123"/>
      <c r="B29" s="103"/>
      <c r="C29" s="13" t="s">
        <v>28</v>
      </c>
      <c r="D29" s="121"/>
      <c r="E29" s="121"/>
      <c r="F29" s="14">
        <f t="shared" si="6"/>
        <v>112049.89625000001</v>
      </c>
      <c r="G29" s="14">
        <v>112049.89625000001</v>
      </c>
      <c r="H29" s="14">
        <v>0</v>
      </c>
      <c r="I29" s="14">
        <v>0</v>
      </c>
    </row>
    <row r="30" spans="1:9" s="11" customFormat="1" ht="15" customHeight="1" x14ac:dyDescent="0.2">
      <c r="A30" s="123"/>
      <c r="B30" s="103"/>
      <c r="C30" s="13" t="s">
        <v>24</v>
      </c>
      <c r="D30" s="121"/>
      <c r="E30" s="121"/>
      <c r="F30" s="14">
        <f t="shared" si="6"/>
        <v>0</v>
      </c>
      <c r="G30" s="14">
        <v>0</v>
      </c>
      <c r="H30" s="14">
        <v>0</v>
      </c>
      <c r="I30" s="14">
        <v>0</v>
      </c>
    </row>
    <row r="31" spans="1:9" s="11" customFormat="1" ht="15" customHeight="1" x14ac:dyDescent="0.2">
      <c r="A31" s="123"/>
      <c r="B31" s="103"/>
      <c r="C31" s="13" t="s">
        <v>25</v>
      </c>
      <c r="D31" s="121"/>
      <c r="E31" s="121"/>
      <c r="F31" s="14">
        <f t="shared" si="6"/>
        <v>0</v>
      </c>
      <c r="G31" s="14">
        <v>0</v>
      </c>
      <c r="H31" s="14">
        <v>0</v>
      </c>
      <c r="I31" s="14">
        <v>0</v>
      </c>
    </row>
    <row r="32" spans="1:9" s="11" customFormat="1" ht="15" customHeight="1" x14ac:dyDescent="0.2">
      <c r="A32" s="123"/>
      <c r="B32" s="104"/>
      <c r="C32" s="15" t="s">
        <v>26</v>
      </c>
      <c r="D32" s="122"/>
      <c r="E32" s="122"/>
      <c r="F32" s="14">
        <f t="shared" si="6"/>
        <v>0</v>
      </c>
      <c r="G32" s="14">
        <v>0</v>
      </c>
      <c r="H32" s="14">
        <v>0</v>
      </c>
      <c r="I32" s="14">
        <v>0</v>
      </c>
    </row>
    <row r="33" spans="1:9" s="11" customFormat="1" ht="15" customHeight="1" x14ac:dyDescent="0.2">
      <c r="A33" s="123" t="s">
        <v>35</v>
      </c>
      <c r="B33" s="102" t="s">
        <v>36</v>
      </c>
      <c r="C33" s="9" t="s">
        <v>22</v>
      </c>
      <c r="D33" s="120"/>
      <c r="E33" s="120"/>
      <c r="F33" s="10">
        <f t="shared" si="6"/>
        <v>526293.42000000004</v>
      </c>
      <c r="G33" s="10">
        <f t="shared" ref="G33:I33" si="10">SUM(G34:G37)</f>
        <v>196443.872</v>
      </c>
      <c r="H33" s="10">
        <f t="shared" si="10"/>
        <v>329849.54800000001</v>
      </c>
      <c r="I33" s="10">
        <f t="shared" si="10"/>
        <v>0</v>
      </c>
    </row>
    <row r="34" spans="1:9" s="11" customFormat="1" ht="15" customHeight="1" x14ac:dyDescent="0.2">
      <c r="A34" s="123"/>
      <c r="B34" s="103"/>
      <c r="C34" s="13" t="s">
        <v>28</v>
      </c>
      <c r="D34" s="121"/>
      <c r="E34" s="121"/>
      <c r="F34" s="14">
        <f t="shared" si="6"/>
        <v>476300</v>
      </c>
      <c r="G34" s="14">
        <v>179300</v>
      </c>
      <c r="H34" s="14">
        <v>297000</v>
      </c>
      <c r="I34" s="14">
        <v>0</v>
      </c>
    </row>
    <row r="35" spans="1:9" s="11" customFormat="1" ht="15" customHeight="1" x14ac:dyDescent="0.2">
      <c r="A35" s="123"/>
      <c r="B35" s="103"/>
      <c r="C35" s="13" t="s">
        <v>24</v>
      </c>
      <c r="D35" s="121"/>
      <c r="E35" s="121"/>
      <c r="F35" s="14">
        <f t="shared" si="6"/>
        <v>49993.42</v>
      </c>
      <c r="G35" s="14">
        <v>17143.871999999999</v>
      </c>
      <c r="H35" s="14">
        <v>32849.548000000003</v>
      </c>
      <c r="I35" s="14">
        <v>0</v>
      </c>
    </row>
    <row r="36" spans="1:9" s="11" customFormat="1" ht="15" customHeight="1" x14ac:dyDescent="0.2">
      <c r="A36" s="123"/>
      <c r="B36" s="103"/>
      <c r="C36" s="13" t="s">
        <v>25</v>
      </c>
      <c r="D36" s="121"/>
      <c r="E36" s="121"/>
      <c r="F36" s="14">
        <f t="shared" si="6"/>
        <v>0</v>
      </c>
      <c r="G36" s="14">
        <v>0</v>
      </c>
      <c r="H36" s="14">
        <v>0</v>
      </c>
      <c r="I36" s="14">
        <v>0</v>
      </c>
    </row>
    <row r="37" spans="1:9" s="11" customFormat="1" ht="15" customHeight="1" x14ac:dyDescent="0.2">
      <c r="A37" s="123"/>
      <c r="B37" s="104"/>
      <c r="C37" s="15" t="s">
        <v>26</v>
      </c>
      <c r="D37" s="122"/>
      <c r="E37" s="122"/>
      <c r="F37" s="14">
        <f t="shared" si="6"/>
        <v>0</v>
      </c>
      <c r="G37" s="14">
        <v>0</v>
      </c>
      <c r="H37" s="14">
        <v>0</v>
      </c>
      <c r="I37" s="14">
        <v>0</v>
      </c>
    </row>
    <row r="38" spans="1:9" s="11" customFormat="1" ht="15" customHeight="1" x14ac:dyDescent="0.2">
      <c r="A38" s="123" t="s">
        <v>37</v>
      </c>
      <c r="B38" s="102" t="s">
        <v>38</v>
      </c>
      <c r="C38" s="9" t="s">
        <v>22</v>
      </c>
      <c r="D38" s="120"/>
      <c r="E38" s="120"/>
      <c r="F38" s="10">
        <f t="shared" si="6"/>
        <v>0</v>
      </c>
      <c r="G38" s="10">
        <f t="shared" ref="G38:I38" si="11">SUM(G39:G42)</f>
        <v>0</v>
      </c>
      <c r="H38" s="10">
        <f t="shared" si="11"/>
        <v>0</v>
      </c>
      <c r="I38" s="10">
        <f t="shared" si="11"/>
        <v>0</v>
      </c>
    </row>
    <row r="39" spans="1:9" s="11" customFormat="1" ht="15" customHeight="1" x14ac:dyDescent="0.2">
      <c r="A39" s="123"/>
      <c r="B39" s="103"/>
      <c r="C39" s="13" t="s">
        <v>28</v>
      </c>
      <c r="D39" s="121"/>
      <c r="E39" s="121"/>
      <c r="F39" s="14">
        <f t="shared" si="6"/>
        <v>0</v>
      </c>
      <c r="G39" s="14">
        <v>0</v>
      </c>
      <c r="H39" s="14">
        <v>0</v>
      </c>
      <c r="I39" s="14">
        <v>0</v>
      </c>
    </row>
    <row r="40" spans="1:9" s="11" customFormat="1" ht="15" customHeight="1" x14ac:dyDescent="0.2">
      <c r="A40" s="123"/>
      <c r="B40" s="103"/>
      <c r="C40" s="13" t="s">
        <v>24</v>
      </c>
      <c r="D40" s="121"/>
      <c r="E40" s="121"/>
      <c r="F40" s="14">
        <f t="shared" si="6"/>
        <v>0</v>
      </c>
      <c r="G40" s="14">
        <v>0</v>
      </c>
      <c r="H40" s="14">
        <v>0</v>
      </c>
      <c r="I40" s="14">
        <v>0</v>
      </c>
    </row>
    <row r="41" spans="1:9" s="11" customFormat="1" ht="15" customHeight="1" x14ac:dyDescent="0.2">
      <c r="A41" s="123"/>
      <c r="B41" s="103"/>
      <c r="C41" s="13" t="s">
        <v>25</v>
      </c>
      <c r="D41" s="121"/>
      <c r="E41" s="121"/>
      <c r="F41" s="14">
        <f t="shared" si="6"/>
        <v>0</v>
      </c>
      <c r="G41" s="14">
        <v>0</v>
      </c>
      <c r="H41" s="14">
        <v>0</v>
      </c>
      <c r="I41" s="14">
        <v>0</v>
      </c>
    </row>
    <row r="42" spans="1:9" s="11" customFormat="1" ht="15" customHeight="1" x14ac:dyDescent="0.2">
      <c r="A42" s="123"/>
      <c r="B42" s="104"/>
      <c r="C42" s="15" t="s">
        <v>26</v>
      </c>
      <c r="D42" s="122"/>
      <c r="E42" s="122"/>
      <c r="F42" s="14">
        <f t="shared" si="6"/>
        <v>0</v>
      </c>
      <c r="G42" s="14">
        <v>0</v>
      </c>
      <c r="H42" s="14">
        <v>0</v>
      </c>
      <c r="I42" s="14">
        <v>0</v>
      </c>
    </row>
    <row r="43" spans="1:9" s="11" customFormat="1" ht="15" customHeight="1" x14ac:dyDescent="0.2">
      <c r="A43" s="123" t="s">
        <v>39</v>
      </c>
      <c r="B43" s="102" t="s">
        <v>40</v>
      </c>
      <c r="C43" s="9" t="s">
        <v>22</v>
      </c>
      <c r="D43" s="120"/>
      <c r="E43" s="120"/>
      <c r="F43" s="10">
        <f t="shared" si="6"/>
        <v>1194559.8289999999</v>
      </c>
      <c r="G43" s="10">
        <f t="shared" ref="G43:I43" si="12">SUM(G44:G47)</f>
        <v>397512.82900000003</v>
      </c>
      <c r="H43" s="10">
        <f t="shared" si="12"/>
        <v>250047</v>
      </c>
      <c r="I43" s="10">
        <f t="shared" si="12"/>
        <v>547000</v>
      </c>
    </row>
    <row r="44" spans="1:9" s="11" customFormat="1" ht="15" customHeight="1" x14ac:dyDescent="0.2">
      <c r="A44" s="123"/>
      <c r="B44" s="103"/>
      <c r="C44" s="13" t="s">
        <v>28</v>
      </c>
      <c r="D44" s="121"/>
      <c r="E44" s="121"/>
      <c r="F44" s="14">
        <f t="shared" si="6"/>
        <v>1080730</v>
      </c>
      <c r="G44" s="14">
        <v>363330</v>
      </c>
      <c r="H44" s="14">
        <v>225000</v>
      </c>
      <c r="I44" s="14">
        <v>492400</v>
      </c>
    </row>
    <row r="45" spans="1:9" s="11" customFormat="1" ht="15" customHeight="1" x14ac:dyDescent="0.2">
      <c r="A45" s="123"/>
      <c r="B45" s="103"/>
      <c r="C45" s="13" t="s">
        <v>24</v>
      </c>
      <c r="D45" s="121"/>
      <c r="E45" s="121"/>
      <c r="F45" s="14">
        <f t="shared" si="6"/>
        <v>113829.829</v>
      </c>
      <c r="G45" s="14">
        <f>55916.93485-21734.10585</f>
        <v>34182.828999999998</v>
      </c>
      <c r="H45" s="14">
        <v>25047</v>
      </c>
      <c r="I45" s="14">
        <v>54600</v>
      </c>
    </row>
    <row r="46" spans="1:9" s="11" customFormat="1" ht="15" customHeight="1" x14ac:dyDescent="0.2">
      <c r="A46" s="123"/>
      <c r="B46" s="103"/>
      <c r="C46" s="13" t="s">
        <v>25</v>
      </c>
      <c r="D46" s="121"/>
      <c r="E46" s="121"/>
      <c r="F46" s="14">
        <f t="shared" si="6"/>
        <v>0</v>
      </c>
      <c r="G46" s="14">
        <v>0</v>
      </c>
      <c r="H46" s="14">
        <v>0</v>
      </c>
      <c r="I46" s="14">
        <v>0</v>
      </c>
    </row>
    <row r="47" spans="1:9" s="11" customFormat="1" ht="15" customHeight="1" x14ac:dyDescent="0.2">
      <c r="A47" s="123"/>
      <c r="B47" s="104"/>
      <c r="C47" s="15" t="s">
        <v>26</v>
      </c>
      <c r="D47" s="122"/>
      <c r="E47" s="122"/>
      <c r="F47" s="14">
        <f t="shared" si="6"/>
        <v>0</v>
      </c>
      <c r="G47" s="14">
        <v>0</v>
      </c>
      <c r="H47" s="14">
        <v>0</v>
      </c>
      <c r="I47" s="14">
        <v>0</v>
      </c>
    </row>
    <row r="48" spans="1:9" s="11" customFormat="1" ht="15" customHeight="1" x14ac:dyDescent="0.2">
      <c r="A48" s="123" t="s">
        <v>41</v>
      </c>
      <c r="B48" s="102" t="s">
        <v>42</v>
      </c>
      <c r="C48" s="9" t="s">
        <v>22</v>
      </c>
      <c r="D48" s="120"/>
      <c r="E48" s="120"/>
      <c r="F48" s="10">
        <f t="shared" si="6"/>
        <v>1207601.8540000001</v>
      </c>
      <c r="G48" s="10">
        <f t="shared" ref="G48:I48" si="13">SUM(G49:G52)</f>
        <v>398049.85399999999</v>
      </c>
      <c r="H48" s="10">
        <f t="shared" si="13"/>
        <v>264952</v>
      </c>
      <c r="I48" s="10">
        <f t="shared" si="13"/>
        <v>544600</v>
      </c>
    </row>
    <row r="49" spans="1:9" s="11" customFormat="1" ht="15" customHeight="1" x14ac:dyDescent="0.2">
      <c r="A49" s="123"/>
      <c r="B49" s="103"/>
      <c r="C49" s="13" t="s">
        <v>28</v>
      </c>
      <c r="D49" s="121"/>
      <c r="E49" s="121"/>
      <c r="F49" s="14">
        <f t="shared" si="6"/>
        <v>1091815</v>
      </c>
      <c r="G49" s="14">
        <v>363615</v>
      </c>
      <c r="H49" s="14">
        <v>238200</v>
      </c>
      <c r="I49" s="14">
        <v>490000</v>
      </c>
    </row>
    <row r="50" spans="1:9" s="11" customFormat="1" ht="15" customHeight="1" x14ac:dyDescent="0.2">
      <c r="A50" s="123"/>
      <c r="B50" s="103"/>
      <c r="C50" s="13" t="s">
        <v>24</v>
      </c>
      <c r="D50" s="121"/>
      <c r="E50" s="121"/>
      <c r="F50" s="14">
        <f t="shared" si="6"/>
        <v>115786.85399999999</v>
      </c>
      <c r="G50" s="14">
        <f>49065.5824-14630.7284</f>
        <v>34434.853999999999</v>
      </c>
      <c r="H50" s="14">
        <v>26752</v>
      </c>
      <c r="I50" s="14">
        <v>54600</v>
      </c>
    </row>
    <row r="51" spans="1:9" s="11" customFormat="1" ht="15" customHeight="1" x14ac:dyDescent="0.2">
      <c r="A51" s="123"/>
      <c r="B51" s="103"/>
      <c r="C51" s="13" t="s">
        <v>25</v>
      </c>
      <c r="D51" s="121"/>
      <c r="E51" s="121"/>
      <c r="F51" s="14">
        <f t="shared" si="6"/>
        <v>0</v>
      </c>
      <c r="G51" s="14">
        <v>0</v>
      </c>
      <c r="H51" s="14">
        <v>0</v>
      </c>
      <c r="I51" s="14">
        <v>0</v>
      </c>
    </row>
    <row r="52" spans="1:9" s="11" customFormat="1" ht="15" customHeight="1" x14ac:dyDescent="0.2">
      <c r="A52" s="123"/>
      <c r="B52" s="104"/>
      <c r="C52" s="15" t="s">
        <v>26</v>
      </c>
      <c r="D52" s="122"/>
      <c r="E52" s="122"/>
      <c r="F52" s="14">
        <f t="shared" si="6"/>
        <v>0</v>
      </c>
      <c r="G52" s="14">
        <v>0</v>
      </c>
      <c r="H52" s="14">
        <v>0</v>
      </c>
      <c r="I52" s="14">
        <v>0</v>
      </c>
    </row>
    <row r="53" spans="1:9" s="11" customFormat="1" ht="15" customHeight="1" x14ac:dyDescent="0.2">
      <c r="A53" s="131" t="s">
        <v>43</v>
      </c>
      <c r="B53" s="102" t="s">
        <v>81</v>
      </c>
      <c r="C53" s="9" t="s">
        <v>22</v>
      </c>
      <c r="D53" s="120"/>
      <c r="E53" s="120"/>
      <c r="F53" s="10">
        <f t="shared" si="6"/>
        <v>194378.73415</v>
      </c>
      <c r="G53" s="10">
        <f t="shared" ref="G53:I53" si="14">SUM(G54:G57)</f>
        <v>194378.73415</v>
      </c>
      <c r="H53" s="10">
        <f t="shared" si="14"/>
        <v>0</v>
      </c>
      <c r="I53" s="10">
        <f t="shared" si="14"/>
        <v>0</v>
      </c>
    </row>
    <row r="54" spans="1:9" s="11" customFormat="1" ht="15" customHeight="1" x14ac:dyDescent="0.2">
      <c r="A54" s="132"/>
      <c r="B54" s="103"/>
      <c r="C54" s="13" t="s">
        <v>28</v>
      </c>
      <c r="D54" s="121"/>
      <c r="E54" s="121"/>
      <c r="F54" s="14">
        <f t="shared" si="6"/>
        <v>177541.57915000001</v>
      </c>
      <c r="G54" s="14">
        <v>177541.57915000001</v>
      </c>
      <c r="H54" s="14">
        <v>0</v>
      </c>
      <c r="I54" s="14">
        <v>0</v>
      </c>
    </row>
    <row r="55" spans="1:9" s="11" customFormat="1" ht="15" customHeight="1" x14ac:dyDescent="0.2">
      <c r="A55" s="132"/>
      <c r="B55" s="103"/>
      <c r="C55" s="13" t="s">
        <v>24</v>
      </c>
      <c r="D55" s="121"/>
      <c r="E55" s="121"/>
      <c r="F55" s="14">
        <f t="shared" si="6"/>
        <v>16837.154999999999</v>
      </c>
      <c r="G55" s="14">
        <v>16837.154999999999</v>
      </c>
      <c r="H55" s="14">
        <v>0</v>
      </c>
      <c r="I55" s="14">
        <v>0</v>
      </c>
    </row>
    <row r="56" spans="1:9" s="11" customFormat="1" ht="15" customHeight="1" x14ac:dyDescent="0.2">
      <c r="A56" s="132"/>
      <c r="B56" s="103"/>
      <c r="C56" s="13" t="s">
        <v>25</v>
      </c>
      <c r="D56" s="121"/>
      <c r="E56" s="121"/>
      <c r="F56" s="14">
        <f t="shared" ref="F56:F87" si="15">SUM(G56:I56)</f>
        <v>0</v>
      </c>
      <c r="G56" s="14">
        <v>0</v>
      </c>
      <c r="H56" s="14">
        <v>0</v>
      </c>
      <c r="I56" s="14">
        <v>0</v>
      </c>
    </row>
    <row r="57" spans="1:9" s="11" customFormat="1" ht="15" customHeight="1" x14ac:dyDescent="0.2">
      <c r="A57" s="133"/>
      <c r="B57" s="104"/>
      <c r="C57" s="15" t="s">
        <v>26</v>
      </c>
      <c r="D57" s="122"/>
      <c r="E57" s="122"/>
      <c r="F57" s="14">
        <f t="shared" si="15"/>
        <v>0</v>
      </c>
      <c r="G57" s="14">
        <v>0</v>
      </c>
      <c r="H57" s="14">
        <v>0</v>
      </c>
      <c r="I57" s="14">
        <v>0</v>
      </c>
    </row>
    <row r="58" spans="1:9" s="11" customFormat="1" ht="15" customHeight="1" x14ac:dyDescent="0.2">
      <c r="A58" s="123" t="s">
        <v>45</v>
      </c>
      <c r="B58" s="102" t="s">
        <v>44</v>
      </c>
      <c r="C58" s="9" t="s">
        <v>22</v>
      </c>
      <c r="D58" s="120"/>
      <c r="E58" s="120"/>
      <c r="F58" s="10">
        <f t="shared" si="15"/>
        <v>0</v>
      </c>
      <c r="G58" s="10">
        <f t="shared" ref="G58:I58" si="16">SUM(G59:G62)</f>
        <v>0</v>
      </c>
      <c r="H58" s="10">
        <f t="shared" si="16"/>
        <v>0</v>
      </c>
      <c r="I58" s="10">
        <f t="shared" si="16"/>
        <v>0</v>
      </c>
    </row>
    <row r="59" spans="1:9" s="11" customFormat="1" ht="15" customHeight="1" x14ac:dyDescent="0.2">
      <c r="A59" s="123"/>
      <c r="B59" s="103"/>
      <c r="C59" s="13" t="s">
        <v>28</v>
      </c>
      <c r="D59" s="121"/>
      <c r="E59" s="121"/>
      <c r="F59" s="14">
        <f t="shared" si="15"/>
        <v>0</v>
      </c>
      <c r="G59" s="14">
        <v>0</v>
      </c>
      <c r="H59" s="14">
        <v>0</v>
      </c>
      <c r="I59" s="14">
        <v>0</v>
      </c>
    </row>
    <row r="60" spans="1:9" s="11" customFormat="1" ht="15" customHeight="1" x14ac:dyDescent="0.2">
      <c r="A60" s="123"/>
      <c r="B60" s="103"/>
      <c r="C60" s="13" t="s">
        <v>24</v>
      </c>
      <c r="D60" s="121"/>
      <c r="E60" s="121"/>
      <c r="F60" s="14">
        <f t="shared" si="15"/>
        <v>0</v>
      </c>
      <c r="G60" s="14">
        <v>0</v>
      </c>
      <c r="H60" s="14">
        <v>0</v>
      </c>
      <c r="I60" s="14">
        <v>0</v>
      </c>
    </row>
    <row r="61" spans="1:9" s="11" customFormat="1" ht="15" customHeight="1" x14ac:dyDescent="0.2">
      <c r="A61" s="123"/>
      <c r="B61" s="103"/>
      <c r="C61" s="13" t="s">
        <v>25</v>
      </c>
      <c r="D61" s="121"/>
      <c r="E61" s="121"/>
      <c r="F61" s="14">
        <f t="shared" si="15"/>
        <v>0</v>
      </c>
      <c r="G61" s="14">
        <v>0</v>
      </c>
      <c r="H61" s="14">
        <v>0</v>
      </c>
      <c r="I61" s="14">
        <v>0</v>
      </c>
    </row>
    <row r="62" spans="1:9" s="11" customFormat="1" ht="15" customHeight="1" x14ac:dyDescent="0.2">
      <c r="A62" s="123"/>
      <c r="B62" s="104"/>
      <c r="C62" s="15" t="s">
        <v>26</v>
      </c>
      <c r="D62" s="122"/>
      <c r="E62" s="122"/>
      <c r="F62" s="14">
        <f t="shared" si="15"/>
        <v>0</v>
      </c>
      <c r="G62" s="14">
        <v>0</v>
      </c>
      <c r="H62" s="14">
        <v>0</v>
      </c>
      <c r="I62" s="14">
        <v>0</v>
      </c>
    </row>
    <row r="63" spans="1:9" s="11" customFormat="1" ht="15" customHeight="1" x14ac:dyDescent="0.2">
      <c r="A63" s="123" t="s">
        <v>46</v>
      </c>
      <c r="B63" s="102" t="s">
        <v>82</v>
      </c>
      <c r="C63" s="9" t="s">
        <v>22</v>
      </c>
      <c r="D63" s="120"/>
      <c r="E63" s="120"/>
      <c r="F63" s="10">
        <f t="shared" si="15"/>
        <v>264615.478</v>
      </c>
      <c r="G63" s="10">
        <f t="shared" ref="G63:I63" si="17">SUM(G64:G67)</f>
        <v>264615.478</v>
      </c>
      <c r="H63" s="10">
        <f t="shared" si="17"/>
        <v>0</v>
      </c>
      <c r="I63" s="10">
        <f t="shared" si="17"/>
        <v>0</v>
      </c>
    </row>
    <row r="64" spans="1:9" s="11" customFormat="1" ht="15" customHeight="1" x14ac:dyDescent="0.2">
      <c r="A64" s="123"/>
      <c r="B64" s="103"/>
      <c r="C64" s="13" t="s">
        <v>28</v>
      </c>
      <c r="D64" s="121"/>
      <c r="E64" s="121"/>
      <c r="F64" s="14">
        <f t="shared" si="15"/>
        <v>263514.18800000002</v>
      </c>
      <c r="G64" s="14">
        <v>263514.18800000002</v>
      </c>
      <c r="H64" s="14">
        <v>0</v>
      </c>
      <c r="I64" s="14">
        <v>0</v>
      </c>
    </row>
    <row r="65" spans="1:9" s="11" customFormat="1" ht="15" customHeight="1" x14ac:dyDescent="0.2">
      <c r="A65" s="123"/>
      <c r="B65" s="103"/>
      <c r="C65" s="13" t="s">
        <v>24</v>
      </c>
      <c r="D65" s="121"/>
      <c r="E65" s="121"/>
      <c r="F65" s="14">
        <f t="shared" si="15"/>
        <v>1101.29</v>
      </c>
      <c r="G65" s="14">
        <v>1101.29</v>
      </c>
      <c r="H65" s="14">
        <v>0</v>
      </c>
      <c r="I65" s="14">
        <v>0</v>
      </c>
    </row>
    <row r="66" spans="1:9" s="11" customFormat="1" ht="15" customHeight="1" x14ac:dyDescent="0.2">
      <c r="A66" s="123"/>
      <c r="B66" s="103"/>
      <c r="C66" s="13" t="s">
        <v>25</v>
      </c>
      <c r="D66" s="121"/>
      <c r="E66" s="121"/>
      <c r="F66" s="14">
        <f t="shared" si="15"/>
        <v>0</v>
      </c>
      <c r="G66" s="14">
        <v>0</v>
      </c>
      <c r="H66" s="14">
        <v>0</v>
      </c>
      <c r="I66" s="14">
        <v>0</v>
      </c>
    </row>
    <row r="67" spans="1:9" s="11" customFormat="1" ht="15" customHeight="1" x14ac:dyDescent="0.2">
      <c r="A67" s="123"/>
      <c r="B67" s="104"/>
      <c r="C67" s="15" t="s">
        <v>26</v>
      </c>
      <c r="D67" s="122"/>
      <c r="E67" s="122"/>
      <c r="F67" s="14">
        <f t="shared" si="15"/>
        <v>0</v>
      </c>
      <c r="G67" s="14">
        <v>0</v>
      </c>
      <c r="H67" s="14">
        <v>0</v>
      </c>
      <c r="I67" s="14">
        <v>0</v>
      </c>
    </row>
    <row r="68" spans="1:9" s="11" customFormat="1" ht="15" customHeight="1" x14ac:dyDescent="0.2">
      <c r="A68" s="123" t="s">
        <v>47</v>
      </c>
      <c r="B68" s="134" t="s">
        <v>124</v>
      </c>
      <c r="C68" s="23" t="s">
        <v>22</v>
      </c>
      <c r="D68" s="135"/>
      <c r="E68" s="135"/>
      <c r="F68" s="10">
        <f t="shared" si="15"/>
        <v>0</v>
      </c>
      <c r="G68" s="10">
        <f t="shared" ref="G68:I68" si="18">SUM(G69:G72)</f>
        <v>0</v>
      </c>
      <c r="H68" s="10">
        <f t="shared" si="18"/>
        <v>0</v>
      </c>
      <c r="I68" s="10">
        <f t="shared" si="18"/>
        <v>0</v>
      </c>
    </row>
    <row r="69" spans="1:9" s="11" customFormat="1" ht="15" customHeight="1" x14ac:dyDescent="0.2">
      <c r="A69" s="123"/>
      <c r="B69" s="134"/>
      <c r="C69" s="24" t="s">
        <v>28</v>
      </c>
      <c r="D69" s="135"/>
      <c r="E69" s="135"/>
      <c r="F69" s="14">
        <f t="shared" si="15"/>
        <v>0</v>
      </c>
      <c r="G69" s="14">
        <v>0</v>
      </c>
      <c r="H69" s="14">
        <v>0</v>
      </c>
      <c r="I69" s="14">
        <v>0</v>
      </c>
    </row>
    <row r="70" spans="1:9" s="11" customFormat="1" ht="15" customHeight="1" x14ac:dyDescent="0.2">
      <c r="A70" s="123"/>
      <c r="B70" s="134"/>
      <c r="C70" s="24" t="s">
        <v>24</v>
      </c>
      <c r="D70" s="135"/>
      <c r="E70" s="135"/>
      <c r="F70" s="14">
        <f t="shared" si="15"/>
        <v>0</v>
      </c>
      <c r="G70" s="14">
        <v>0</v>
      </c>
      <c r="H70" s="14">
        <v>0</v>
      </c>
      <c r="I70" s="14">
        <v>0</v>
      </c>
    </row>
    <row r="71" spans="1:9" s="11" customFormat="1" ht="15" customHeight="1" x14ac:dyDescent="0.2">
      <c r="A71" s="123"/>
      <c r="B71" s="134"/>
      <c r="C71" s="24" t="s">
        <v>25</v>
      </c>
      <c r="D71" s="135"/>
      <c r="E71" s="135"/>
      <c r="F71" s="14">
        <f t="shared" si="15"/>
        <v>0</v>
      </c>
      <c r="G71" s="14">
        <v>0</v>
      </c>
      <c r="H71" s="14">
        <v>0</v>
      </c>
      <c r="I71" s="14">
        <v>0</v>
      </c>
    </row>
    <row r="72" spans="1:9" s="11" customFormat="1" ht="15" customHeight="1" x14ac:dyDescent="0.2">
      <c r="A72" s="123"/>
      <c r="B72" s="134"/>
      <c r="C72" s="24" t="s">
        <v>26</v>
      </c>
      <c r="D72" s="135"/>
      <c r="E72" s="135"/>
      <c r="F72" s="14">
        <f t="shared" si="15"/>
        <v>0</v>
      </c>
      <c r="G72" s="14">
        <v>0</v>
      </c>
      <c r="H72" s="14">
        <v>0</v>
      </c>
      <c r="I72" s="14">
        <v>0</v>
      </c>
    </row>
    <row r="73" spans="1:9" s="11" customFormat="1" ht="15" customHeight="1" x14ac:dyDescent="0.2">
      <c r="A73" s="123" t="s">
        <v>48</v>
      </c>
      <c r="B73" s="134" t="s">
        <v>119</v>
      </c>
      <c r="C73" s="23" t="s">
        <v>22</v>
      </c>
      <c r="D73" s="135"/>
      <c r="E73" s="135"/>
      <c r="F73" s="10">
        <f t="shared" si="15"/>
        <v>639651.21399999992</v>
      </c>
      <c r="G73" s="10">
        <f t="shared" ref="G73:I73" si="19">SUM(G74:G77)</f>
        <v>295600</v>
      </c>
      <c r="H73" s="10">
        <f t="shared" si="19"/>
        <v>344051.21399999998</v>
      </c>
      <c r="I73" s="10">
        <f t="shared" si="19"/>
        <v>0</v>
      </c>
    </row>
    <row r="74" spans="1:9" s="11" customFormat="1" ht="15" customHeight="1" x14ac:dyDescent="0.2">
      <c r="A74" s="123"/>
      <c r="B74" s="134"/>
      <c r="C74" s="24" t="s">
        <v>28</v>
      </c>
      <c r="D74" s="135"/>
      <c r="E74" s="135"/>
      <c r="F74" s="14">
        <f t="shared" si="15"/>
        <v>579800</v>
      </c>
      <c r="G74" s="14">
        <v>270000</v>
      </c>
      <c r="H74" s="14">
        <v>309800</v>
      </c>
      <c r="I74" s="14">
        <v>0</v>
      </c>
    </row>
    <row r="75" spans="1:9" s="11" customFormat="1" ht="15" customHeight="1" x14ac:dyDescent="0.2">
      <c r="A75" s="123"/>
      <c r="B75" s="134"/>
      <c r="C75" s="24" t="s">
        <v>24</v>
      </c>
      <c r="D75" s="135"/>
      <c r="E75" s="135"/>
      <c r="F75" s="14">
        <f t="shared" si="15"/>
        <v>59851.214</v>
      </c>
      <c r="G75" s="14">
        <f>32875.28581-7275.28581</f>
        <v>25600</v>
      </c>
      <c r="H75" s="14">
        <v>34251.214</v>
      </c>
      <c r="I75" s="14">
        <v>0</v>
      </c>
    </row>
    <row r="76" spans="1:9" s="11" customFormat="1" ht="15" customHeight="1" x14ac:dyDescent="0.2">
      <c r="A76" s="123"/>
      <c r="B76" s="134"/>
      <c r="C76" s="24" t="s">
        <v>25</v>
      </c>
      <c r="D76" s="135"/>
      <c r="E76" s="135"/>
      <c r="F76" s="14">
        <f t="shared" si="15"/>
        <v>0</v>
      </c>
      <c r="G76" s="14">
        <v>0</v>
      </c>
      <c r="H76" s="14">
        <v>0</v>
      </c>
      <c r="I76" s="14">
        <v>0</v>
      </c>
    </row>
    <row r="77" spans="1:9" s="11" customFormat="1" ht="15" customHeight="1" x14ac:dyDescent="0.2">
      <c r="A77" s="123"/>
      <c r="B77" s="134"/>
      <c r="C77" s="24" t="s">
        <v>26</v>
      </c>
      <c r="D77" s="135"/>
      <c r="E77" s="135"/>
      <c r="F77" s="14">
        <f t="shared" si="15"/>
        <v>0</v>
      </c>
      <c r="G77" s="14">
        <v>0</v>
      </c>
      <c r="H77" s="14">
        <v>0</v>
      </c>
      <c r="I77" s="14">
        <v>0</v>
      </c>
    </row>
    <row r="78" spans="1:9" s="11" customFormat="1" ht="15" customHeight="1" x14ac:dyDescent="0.2">
      <c r="A78" s="123" t="s">
        <v>49</v>
      </c>
      <c r="B78" s="102" t="s">
        <v>120</v>
      </c>
      <c r="C78" s="9" t="s">
        <v>22</v>
      </c>
      <c r="D78" s="93"/>
      <c r="E78" s="93"/>
      <c r="F78" s="10">
        <f t="shared" si="15"/>
        <v>0</v>
      </c>
      <c r="G78" s="10">
        <f t="shared" ref="G78:I78" si="20">SUM(G79:G82)</f>
        <v>0</v>
      </c>
      <c r="H78" s="10">
        <f t="shared" si="20"/>
        <v>0</v>
      </c>
      <c r="I78" s="10">
        <f t="shared" si="20"/>
        <v>0</v>
      </c>
    </row>
    <row r="79" spans="1:9" s="11" customFormat="1" ht="15" customHeight="1" x14ac:dyDescent="0.2">
      <c r="A79" s="123"/>
      <c r="B79" s="103"/>
      <c r="C79" s="13" t="s">
        <v>28</v>
      </c>
      <c r="D79" s="94"/>
      <c r="E79" s="94"/>
      <c r="F79" s="14">
        <f t="shared" si="15"/>
        <v>0</v>
      </c>
      <c r="G79" s="14">
        <v>0</v>
      </c>
      <c r="H79" s="14">
        <v>0</v>
      </c>
      <c r="I79" s="14">
        <v>0</v>
      </c>
    </row>
    <row r="80" spans="1:9" s="11" customFormat="1" ht="15" customHeight="1" x14ac:dyDescent="0.2">
      <c r="A80" s="123"/>
      <c r="B80" s="103"/>
      <c r="C80" s="13" t="s">
        <v>24</v>
      </c>
      <c r="D80" s="94"/>
      <c r="E80" s="94"/>
      <c r="F80" s="14">
        <f t="shared" si="15"/>
        <v>0</v>
      </c>
      <c r="G80" s="14">
        <v>0</v>
      </c>
      <c r="H80" s="14">
        <v>0</v>
      </c>
      <c r="I80" s="14">
        <v>0</v>
      </c>
    </row>
    <row r="81" spans="1:9" s="11" customFormat="1" ht="15" customHeight="1" x14ac:dyDescent="0.2">
      <c r="A81" s="123"/>
      <c r="B81" s="103"/>
      <c r="C81" s="13" t="s">
        <v>25</v>
      </c>
      <c r="D81" s="94"/>
      <c r="E81" s="94"/>
      <c r="F81" s="14">
        <f t="shared" si="15"/>
        <v>0</v>
      </c>
      <c r="G81" s="14">
        <v>0</v>
      </c>
      <c r="H81" s="14">
        <v>0</v>
      </c>
      <c r="I81" s="14">
        <v>0</v>
      </c>
    </row>
    <row r="82" spans="1:9" s="11" customFormat="1" ht="15" customHeight="1" x14ac:dyDescent="0.2">
      <c r="A82" s="123"/>
      <c r="B82" s="104"/>
      <c r="C82" s="15" t="s">
        <v>26</v>
      </c>
      <c r="D82" s="95"/>
      <c r="E82" s="95"/>
      <c r="F82" s="14">
        <f t="shared" si="15"/>
        <v>0</v>
      </c>
      <c r="G82" s="14">
        <v>0</v>
      </c>
      <c r="H82" s="14">
        <v>0</v>
      </c>
      <c r="I82" s="14">
        <v>0</v>
      </c>
    </row>
    <row r="83" spans="1:9" s="44" customFormat="1" ht="15" hidden="1" customHeight="1" x14ac:dyDescent="0.2">
      <c r="A83" s="136" t="s">
        <v>50</v>
      </c>
      <c r="B83" s="137" t="s">
        <v>121</v>
      </c>
      <c r="C83" s="41" t="s">
        <v>22</v>
      </c>
      <c r="D83" s="140"/>
      <c r="E83" s="140"/>
      <c r="F83" s="42">
        <f t="shared" si="15"/>
        <v>0</v>
      </c>
      <c r="G83" s="43">
        <f t="shared" ref="G83:I83" si="21">SUM(G84:G87)</f>
        <v>0</v>
      </c>
      <c r="H83" s="43">
        <f t="shared" si="21"/>
        <v>0</v>
      </c>
      <c r="I83" s="42">
        <f t="shared" si="21"/>
        <v>0</v>
      </c>
    </row>
    <row r="84" spans="1:9" s="44" customFormat="1" ht="15" hidden="1" customHeight="1" x14ac:dyDescent="0.2">
      <c r="A84" s="136"/>
      <c r="B84" s="138"/>
      <c r="C84" s="45" t="s">
        <v>28</v>
      </c>
      <c r="D84" s="141"/>
      <c r="E84" s="141"/>
      <c r="F84" s="46">
        <f t="shared" si="15"/>
        <v>0</v>
      </c>
      <c r="G84" s="47">
        <v>0</v>
      </c>
      <c r="H84" s="47">
        <v>0</v>
      </c>
      <c r="I84" s="46">
        <v>0</v>
      </c>
    </row>
    <row r="85" spans="1:9" s="44" customFormat="1" ht="15" hidden="1" customHeight="1" x14ac:dyDescent="0.2">
      <c r="A85" s="136"/>
      <c r="B85" s="138"/>
      <c r="C85" s="45" t="s">
        <v>24</v>
      </c>
      <c r="D85" s="141"/>
      <c r="E85" s="141"/>
      <c r="F85" s="46">
        <f t="shared" si="15"/>
        <v>0</v>
      </c>
      <c r="G85" s="47">
        <v>0</v>
      </c>
      <c r="H85" s="46">
        <v>0</v>
      </c>
      <c r="I85" s="46">
        <v>0</v>
      </c>
    </row>
    <row r="86" spans="1:9" s="44" customFormat="1" ht="15" hidden="1" customHeight="1" x14ac:dyDescent="0.2">
      <c r="A86" s="136"/>
      <c r="B86" s="138"/>
      <c r="C86" s="45" t="s">
        <v>25</v>
      </c>
      <c r="D86" s="141"/>
      <c r="E86" s="141"/>
      <c r="F86" s="46">
        <f t="shared" si="15"/>
        <v>0</v>
      </c>
      <c r="G86" s="47">
        <v>0</v>
      </c>
      <c r="H86" s="47">
        <v>0</v>
      </c>
      <c r="I86" s="46">
        <v>0</v>
      </c>
    </row>
    <row r="87" spans="1:9" s="44" customFormat="1" ht="15" hidden="1" customHeight="1" x14ac:dyDescent="0.2">
      <c r="A87" s="136"/>
      <c r="B87" s="139"/>
      <c r="C87" s="48" t="s">
        <v>26</v>
      </c>
      <c r="D87" s="142"/>
      <c r="E87" s="142"/>
      <c r="F87" s="46">
        <f t="shared" si="15"/>
        <v>0</v>
      </c>
      <c r="G87" s="47">
        <v>0</v>
      </c>
      <c r="H87" s="47">
        <v>0</v>
      </c>
      <c r="I87" s="46">
        <v>0</v>
      </c>
    </row>
    <row r="88" spans="1:9" s="11" customFormat="1" ht="15" customHeight="1" x14ac:dyDescent="0.2">
      <c r="A88" s="123" t="s">
        <v>50</v>
      </c>
      <c r="B88" s="102" t="s">
        <v>51</v>
      </c>
      <c r="C88" s="9" t="s">
        <v>22</v>
      </c>
      <c r="D88" s="93"/>
      <c r="E88" s="93"/>
      <c r="F88" s="10">
        <f t="shared" ref="F88:F119" si="22">SUM(G88:I88)</f>
        <v>171297.845</v>
      </c>
      <c r="G88" s="10">
        <f t="shared" ref="G88:I88" si="23">SUM(G89:G92)</f>
        <v>0</v>
      </c>
      <c r="H88" s="10">
        <f t="shared" si="23"/>
        <v>0</v>
      </c>
      <c r="I88" s="10">
        <f t="shared" si="23"/>
        <v>171297.845</v>
      </c>
    </row>
    <row r="89" spans="1:9" s="11" customFormat="1" ht="15" customHeight="1" x14ac:dyDescent="0.2">
      <c r="A89" s="123"/>
      <c r="B89" s="103"/>
      <c r="C89" s="13" t="s">
        <v>28</v>
      </c>
      <c r="D89" s="94"/>
      <c r="E89" s="94"/>
      <c r="F89" s="14">
        <f t="shared" si="22"/>
        <v>0</v>
      </c>
      <c r="G89" s="14">
        <v>0</v>
      </c>
      <c r="H89" s="14">
        <v>0</v>
      </c>
      <c r="I89" s="14">
        <v>0</v>
      </c>
    </row>
    <row r="90" spans="1:9" s="11" customFormat="1" ht="15" customHeight="1" x14ac:dyDescent="0.2">
      <c r="A90" s="123"/>
      <c r="B90" s="103"/>
      <c r="C90" s="13" t="s">
        <v>24</v>
      </c>
      <c r="D90" s="94"/>
      <c r="E90" s="94"/>
      <c r="F90" s="14">
        <f t="shared" si="22"/>
        <v>171297.845</v>
      </c>
      <c r="G90" s="14">
        <v>0</v>
      </c>
      <c r="H90" s="14">
        <v>0</v>
      </c>
      <c r="I90" s="14">
        <v>171297.845</v>
      </c>
    </row>
    <row r="91" spans="1:9" s="11" customFormat="1" ht="15" customHeight="1" x14ac:dyDescent="0.2">
      <c r="A91" s="123"/>
      <c r="B91" s="103"/>
      <c r="C91" s="13" t="s">
        <v>25</v>
      </c>
      <c r="D91" s="94"/>
      <c r="E91" s="94"/>
      <c r="F91" s="14">
        <f t="shared" si="22"/>
        <v>0</v>
      </c>
      <c r="G91" s="14">
        <v>0</v>
      </c>
      <c r="H91" s="14">
        <v>0</v>
      </c>
      <c r="I91" s="14">
        <v>0</v>
      </c>
    </row>
    <row r="92" spans="1:9" s="11" customFormat="1" ht="15" customHeight="1" x14ac:dyDescent="0.2">
      <c r="A92" s="123"/>
      <c r="B92" s="104"/>
      <c r="C92" s="15" t="s">
        <v>26</v>
      </c>
      <c r="D92" s="95"/>
      <c r="E92" s="95"/>
      <c r="F92" s="14">
        <f t="shared" si="22"/>
        <v>0</v>
      </c>
      <c r="G92" s="14">
        <v>0</v>
      </c>
      <c r="H92" s="14">
        <v>0</v>
      </c>
      <c r="I92" s="14">
        <v>0</v>
      </c>
    </row>
    <row r="93" spans="1:9" s="44" customFormat="1" ht="15.75" hidden="1" customHeight="1" x14ac:dyDescent="0.2">
      <c r="A93" s="136" t="s">
        <v>97</v>
      </c>
      <c r="B93" s="137" t="s">
        <v>95</v>
      </c>
      <c r="C93" s="41" t="s">
        <v>22</v>
      </c>
      <c r="D93" s="140"/>
      <c r="E93" s="140"/>
      <c r="F93" s="42">
        <f t="shared" si="22"/>
        <v>0</v>
      </c>
      <c r="G93" s="43">
        <f t="shared" ref="G93:I93" si="24">SUM(G94:G97)</f>
        <v>0</v>
      </c>
      <c r="H93" s="43">
        <f t="shared" si="24"/>
        <v>0</v>
      </c>
      <c r="I93" s="42">
        <f t="shared" si="24"/>
        <v>0</v>
      </c>
    </row>
    <row r="94" spans="1:9" s="44" customFormat="1" ht="15" hidden="1" customHeight="1" x14ac:dyDescent="0.2">
      <c r="A94" s="136"/>
      <c r="B94" s="138"/>
      <c r="C94" s="45" t="s">
        <v>28</v>
      </c>
      <c r="D94" s="141"/>
      <c r="E94" s="141"/>
      <c r="F94" s="46">
        <f t="shared" si="22"/>
        <v>0</v>
      </c>
      <c r="G94" s="47">
        <v>0</v>
      </c>
      <c r="H94" s="47">
        <v>0</v>
      </c>
      <c r="I94" s="46">
        <v>0</v>
      </c>
    </row>
    <row r="95" spans="1:9" s="44" customFormat="1" ht="15" hidden="1" customHeight="1" x14ac:dyDescent="0.2">
      <c r="A95" s="136"/>
      <c r="B95" s="138"/>
      <c r="C95" s="45" t="s">
        <v>24</v>
      </c>
      <c r="D95" s="141"/>
      <c r="E95" s="141"/>
      <c r="F95" s="46">
        <f t="shared" si="22"/>
        <v>0</v>
      </c>
      <c r="G95" s="47">
        <v>0</v>
      </c>
      <c r="H95" s="46">
        <v>0</v>
      </c>
      <c r="I95" s="46">
        <v>0</v>
      </c>
    </row>
    <row r="96" spans="1:9" s="44" customFormat="1" ht="15" hidden="1" customHeight="1" x14ac:dyDescent="0.2">
      <c r="A96" s="136"/>
      <c r="B96" s="138"/>
      <c r="C96" s="45" t="s">
        <v>25</v>
      </c>
      <c r="D96" s="141"/>
      <c r="E96" s="141"/>
      <c r="F96" s="46">
        <f t="shared" si="22"/>
        <v>0</v>
      </c>
      <c r="G96" s="47">
        <v>0</v>
      </c>
      <c r="H96" s="47">
        <v>0</v>
      </c>
      <c r="I96" s="46">
        <v>0</v>
      </c>
    </row>
    <row r="97" spans="1:9" s="44" customFormat="1" ht="15" hidden="1" customHeight="1" x14ac:dyDescent="0.2">
      <c r="A97" s="136"/>
      <c r="B97" s="139"/>
      <c r="C97" s="48" t="s">
        <v>26</v>
      </c>
      <c r="D97" s="142"/>
      <c r="E97" s="142"/>
      <c r="F97" s="46">
        <f t="shared" si="22"/>
        <v>0</v>
      </c>
      <c r="G97" s="47">
        <v>0</v>
      </c>
      <c r="H97" s="47">
        <v>0</v>
      </c>
      <c r="I97" s="46">
        <v>0</v>
      </c>
    </row>
    <row r="98" spans="1:9" s="11" customFormat="1" ht="15" customHeight="1" x14ac:dyDescent="0.2">
      <c r="A98" s="123" t="s">
        <v>88</v>
      </c>
      <c r="B98" s="102" t="s">
        <v>83</v>
      </c>
      <c r="C98" s="9" t="s">
        <v>22</v>
      </c>
      <c r="D98" s="93"/>
      <c r="E98" s="93"/>
      <c r="F98" s="10">
        <f t="shared" si="22"/>
        <v>408956.31599999999</v>
      </c>
      <c r="G98" s="10">
        <f t="shared" ref="G98:I98" si="25">SUM(G99:G102)</f>
        <v>198765.913</v>
      </c>
      <c r="H98" s="10">
        <f t="shared" si="25"/>
        <v>210190.40299999999</v>
      </c>
      <c r="I98" s="10">
        <f t="shared" si="25"/>
        <v>0</v>
      </c>
    </row>
    <row r="99" spans="1:9" s="11" customFormat="1" ht="15" customHeight="1" x14ac:dyDescent="0.2">
      <c r="A99" s="123"/>
      <c r="B99" s="103"/>
      <c r="C99" s="13" t="s">
        <v>28</v>
      </c>
      <c r="D99" s="94"/>
      <c r="E99" s="94"/>
      <c r="F99" s="14">
        <f t="shared" si="22"/>
        <v>0</v>
      </c>
      <c r="G99" s="14">
        <v>0</v>
      </c>
      <c r="H99" s="14">
        <v>0</v>
      </c>
      <c r="I99" s="14">
        <v>0</v>
      </c>
    </row>
    <row r="100" spans="1:9" s="11" customFormat="1" ht="15" customHeight="1" x14ac:dyDescent="0.2">
      <c r="A100" s="123"/>
      <c r="B100" s="103"/>
      <c r="C100" s="13" t="s">
        <v>24</v>
      </c>
      <c r="D100" s="94"/>
      <c r="E100" s="94"/>
      <c r="F100" s="14">
        <f t="shared" si="22"/>
        <v>408956.31599999999</v>
      </c>
      <c r="G100" s="14">
        <v>198765.913</v>
      </c>
      <c r="H100" s="14">
        <v>210190.40299999999</v>
      </c>
      <c r="I100" s="14">
        <v>0</v>
      </c>
    </row>
    <row r="101" spans="1:9" s="11" customFormat="1" ht="15" customHeight="1" x14ac:dyDescent="0.2">
      <c r="A101" s="123"/>
      <c r="B101" s="103"/>
      <c r="C101" s="13" t="s">
        <v>25</v>
      </c>
      <c r="D101" s="94"/>
      <c r="E101" s="94"/>
      <c r="F101" s="14">
        <f t="shared" si="22"/>
        <v>0</v>
      </c>
      <c r="G101" s="14">
        <v>0</v>
      </c>
      <c r="H101" s="14">
        <v>0</v>
      </c>
      <c r="I101" s="14">
        <v>0</v>
      </c>
    </row>
    <row r="102" spans="1:9" s="11" customFormat="1" ht="15" customHeight="1" x14ac:dyDescent="0.2">
      <c r="A102" s="123"/>
      <c r="B102" s="104"/>
      <c r="C102" s="15" t="s">
        <v>26</v>
      </c>
      <c r="D102" s="95"/>
      <c r="E102" s="95"/>
      <c r="F102" s="14">
        <f t="shared" si="22"/>
        <v>0</v>
      </c>
      <c r="G102" s="14">
        <v>0</v>
      </c>
      <c r="H102" s="14">
        <v>0</v>
      </c>
      <c r="I102" s="14">
        <v>0</v>
      </c>
    </row>
    <row r="103" spans="1:9" s="44" customFormat="1" ht="15" hidden="1" customHeight="1" x14ac:dyDescent="0.2">
      <c r="A103" s="136" t="s">
        <v>98</v>
      </c>
      <c r="B103" s="137" t="s">
        <v>96</v>
      </c>
      <c r="C103" s="41" t="s">
        <v>22</v>
      </c>
      <c r="D103" s="140"/>
      <c r="E103" s="140"/>
      <c r="F103" s="42">
        <f t="shared" si="22"/>
        <v>0</v>
      </c>
      <c r="G103" s="43">
        <f t="shared" ref="G103:I103" si="26">SUM(G104:G107)</f>
        <v>0</v>
      </c>
      <c r="H103" s="43">
        <f t="shared" si="26"/>
        <v>0</v>
      </c>
      <c r="I103" s="42">
        <f t="shared" si="26"/>
        <v>0</v>
      </c>
    </row>
    <row r="104" spans="1:9" s="44" customFormat="1" ht="15" hidden="1" customHeight="1" x14ac:dyDescent="0.2">
      <c r="A104" s="136"/>
      <c r="B104" s="138"/>
      <c r="C104" s="45" t="s">
        <v>28</v>
      </c>
      <c r="D104" s="141"/>
      <c r="E104" s="141"/>
      <c r="F104" s="46">
        <f t="shared" si="22"/>
        <v>0</v>
      </c>
      <c r="G104" s="47">
        <v>0</v>
      </c>
      <c r="H104" s="47">
        <v>0</v>
      </c>
      <c r="I104" s="46">
        <v>0</v>
      </c>
    </row>
    <row r="105" spans="1:9" s="44" customFormat="1" ht="15" hidden="1" customHeight="1" x14ac:dyDescent="0.2">
      <c r="A105" s="136"/>
      <c r="B105" s="138"/>
      <c r="C105" s="45" t="s">
        <v>24</v>
      </c>
      <c r="D105" s="141"/>
      <c r="E105" s="141"/>
      <c r="F105" s="46">
        <f t="shared" si="22"/>
        <v>0</v>
      </c>
      <c r="G105" s="46">
        <v>0</v>
      </c>
      <c r="H105" s="46">
        <v>0</v>
      </c>
      <c r="I105" s="46">
        <v>0</v>
      </c>
    </row>
    <row r="106" spans="1:9" s="44" customFormat="1" ht="15" hidden="1" customHeight="1" x14ac:dyDescent="0.2">
      <c r="A106" s="136"/>
      <c r="B106" s="138"/>
      <c r="C106" s="45" t="s">
        <v>25</v>
      </c>
      <c r="D106" s="141"/>
      <c r="E106" s="141"/>
      <c r="F106" s="46">
        <f t="shared" si="22"/>
        <v>0</v>
      </c>
      <c r="G106" s="47">
        <v>0</v>
      </c>
      <c r="H106" s="47">
        <v>0</v>
      </c>
      <c r="I106" s="46">
        <v>0</v>
      </c>
    </row>
    <row r="107" spans="1:9" s="44" customFormat="1" ht="15" hidden="1" customHeight="1" x14ac:dyDescent="0.2">
      <c r="A107" s="136"/>
      <c r="B107" s="139"/>
      <c r="C107" s="48" t="s">
        <v>26</v>
      </c>
      <c r="D107" s="142"/>
      <c r="E107" s="142"/>
      <c r="F107" s="46">
        <f t="shared" si="22"/>
        <v>0</v>
      </c>
      <c r="G107" s="47">
        <v>0</v>
      </c>
      <c r="H107" s="47">
        <v>0</v>
      </c>
      <c r="I107" s="46">
        <v>0</v>
      </c>
    </row>
    <row r="108" spans="1:9" s="44" customFormat="1" ht="15" hidden="1" customHeight="1" x14ac:dyDescent="0.2">
      <c r="A108" s="136" t="s">
        <v>99</v>
      </c>
      <c r="B108" s="137" t="s">
        <v>92</v>
      </c>
      <c r="C108" s="41" t="s">
        <v>22</v>
      </c>
      <c r="D108" s="140"/>
      <c r="E108" s="140"/>
      <c r="F108" s="42">
        <f t="shared" si="22"/>
        <v>0</v>
      </c>
      <c r="G108" s="43">
        <f t="shared" ref="G108:I108" si="27">SUM(G109:G112)</f>
        <v>0</v>
      </c>
      <c r="H108" s="43">
        <f t="shared" si="27"/>
        <v>0</v>
      </c>
      <c r="I108" s="42">
        <f t="shared" si="27"/>
        <v>0</v>
      </c>
    </row>
    <row r="109" spans="1:9" s="44" customFormat="1" ht="15" hidden="1" customHeight="1" x14ac:dyDescent="0.2">
      <c r="A109" s="136"/>
      <c r="B109" s="138"/>
      <c r="C109" s="45" t="s">
        <v>28</v>
      </c>
      <c r="D109" s="141"/>
      <c r="E109" s="141"/>
      <c r="F109" s="46">
        <f t="shared" si="22"/>
        <v>0</v>
      </c>
      <c r="G109" s="47">
        <v>0</v>
      </c>
      <c r="H109" s="47">
        <v>0</v>
      </c>
      <c r="I109" s="46">
        <v>0</v>
      </c>
    </row>
    <row r="110" spans="1:9" s="44" customFormat="1" ht="15" hidden="1" customHeight="1" x14ac:dyDescent="0.2">
      <c r="A110" s="136"/>
      <c r="B110" s="138"/>
      <c r="C110" s="45" t="s">
        <v>24</v>
      </c>
      <c r="D110" s="141"/>
      <c r="E110" s="141"/>
      <c r="F110" s="46">
        <f t="shared" si="22"/>
        <v>0</v>
      </c>
      <c r="G110" s="46">
        <v>0</v>
      </c>
      <c r="H110" s="46">
        <v>0</v>
      </c>
      <c r="I110" s="46">
        <v>0</v>
      </c>
    </row>
    <row r="111" spans="1:9" s="44" customFormat="1" ht="15" hidden="1" customHeight="1" x14ac:dyDescent="0.2">
      <c r="A111" s="136"/>
      <c r="B111" s="138"/>
      <c r="C111" s="45" t="s">
        <v>25</v>
      </c>
      <c r="D111" s="141"/>
      <c r="E111" s="141"/>
      <c r="F111" s="46">
        <f t="shared" si="22"/>
        <v>0</v>
      </c>
      <c r="G111" s="47">
        <v>0</v>
      </c>
      <c r="H111" s="47">
        <v>0</v>
      </c>
      <c r="I111" s="46">
        <v>0</v>
      </c>
    </row>
    <row r="112" spans="1:9" s="44" customFormat="1" ht="15" hidden="1" customHeight="1" x14ac:dyDescent="0.2">
      <c r="A112" s="136"/>
      <c r="B112" s="139"/>
      <c r="C112" s="48" t="s">
        <v>26</v>
      </c>
      <c r="D112" s="142"/>
      <c r="E112" s="142"/>
      <c r="F112" s="46">
        <f t="shared" si="22"/>
        <v>0</v>
      </c>
      <c r="G112" s="47">
        <v>0</v>
      </c>
      <c r="H112" s="47">
        <v>0</v>
      </c>
      <c r="I112" s="46">
        <v>0</v>
      </c>
    </row>
    <row r="113" spans="1:9" s="44" customFormat="1" ht="15" hidden="1" customHeight="1" x14ac:dyDescent="0.2">
      <c r="A113" s="136" t="s">
        <v>100</v>
      </c>
      <c r="B113" s="137" t="s">
        <v>93</v>
      </c>
      <c r="C113" s="41" t="s">
        <v>22</v>
      </c>
      <c r="D113" s="140"/>
      <c r="E113" s="140"/>
      <c r="F113" s="42">
        <f t="shared" si="22"/>
        <v>0</v>
      </c>
      <c r="G113" s="43">
        <f t="shared" ref="G113:I113" si="28">SUM(G114:G117)</f>
        <v>0</v>
      </c>
      <c r="H113" s="43">
        <f t="shared" si="28"/>
        <v>0</v>
      </c>
      <c r="I113" s="42">
        <f t="shared" si="28"/>
        <v>0</v>
      </c>
    </row>
    <row r="114" spans="1:9" s="44" customFormat="1" ht="15" hidden="1" customHeight="1" x14ac:dyDescent="0.2">
      <c r="A114" s="136"/>
      <c r="B114" s="138"/>
      <c r="C114" s="45" t="s">
        <v>28</v>
      </c>
      <c r="D114" s="141"/>
      <c r="E114" s="141"/>
      <c r="F114" s="46">
        <f t="shared" si="22"/>
        <v>0</v>
      </c>
      <c r="G114" s="47">
        <v>0</v>
      </c>
      <c r="H114" s="47">
        <v>0</v>
      </c>
      <c r="I114" s="46">
        <v>0</v>
      </c>
    </row>
    <row r="115" spans="1:9" s="44" customFormat="1" ht="15" hidden="1" customHeight="1" x14ac:dyDescent="0.2">
      <c r="A115" s="136"/>
      <c r="B115" s="138"/>
      <c r="C115" s="45" t="s">
        <v>24</v>
      </c>
      <c r="D115" s="141"/>
      <c r="E115" s="141"/>
      <c r="F115" s="46">
        <f t="shared" si="22"/>
        <v>0</v>
      </c>
      <c r="G115" s="47">
        <v>0</v>
      </c>
      <c r="H115" s="47">
        <v>0</v>
      </c>
      <c r="I115" s="46">
        <v>0</v>
      </c>
    </row>
    <row r="116" spans="1:9" s="44" customFormat="1" ht="15" hidden="1" customHeight="1" x14ac:dyDescent="0.2">
      <c r="A116" s="136"/>
      <c r="B116" s="138"/>
      <c r="C116" s="45" t="s">
        <v>25</v>
      </c>
      <c r="D116" s="141"/>
      <c r="E116" s="141"/>
      <c r="F116" s="46">
        <f t="shared" si="22"/>
        <v>0</v>
      </c>
      <c r="G116" s="47">
        <v>0</v>
      </c>
      <c r="H116" s="47">
        <v>0</v>
      </c>
      <c r="I116" s="46">
        <v>0</v>
      </c>
    </row>
    <row r="117" spans="1:9" s="44" customFormat="1" ht="15" hidden="1" customHeight="1" x14ac:dyDescent="0.2">
      <c r="A117" s="136"/>
      <c r="B117" s="139"/>
      <c r="C117" s="48" t="s">
        <v>26</v>
      </c>
      <c r="D117" s="142"/>
      <c r="E117" s="142"/>
      <c r="F117" s="46">
        <f t="shared" si="22"/>
        <v>0</v>
      </c>
      <c r="G117" s="47">
        <v>0</v>
      </c>
      <c r="H117" s="47">
        <v>0</v>
      </c>
      <c r="I117" s="46">
        <v>0</v>
      </c>
    </row>
    <row r="118" spans="1:9" s="11" customFormat="1" ht="15" customHeight="1" x14ac:dyDescent="0.2">
      <c r="A118" s="123" t="s">
        <v>97</v>
      </c>
      <c r="B118" s="102" t="s">
        <v>94</v>
      </c>
      <c r="C118" s="9" t="s">
        <v>22</v>
      </c>
      <c r="D118" s="93"/>
      <c r="E118" s="93"/>
      <c r="F118" s="10">
        <f t="shared" si="22"/>
        <v>126336.265</v>
      </c>
      <c r="G118" s="10">
        <f t="shared" ref="G118:I118" si="29">SUM(G119:G122)</f>
        <v>0</v>
      </c>
      <c r="H118" s="10">
        <f t="shared" si="29"/>
        <v>126336.265</v>
      </c>
      <c r="I118" s="10">
        <f t="shared" si="29"/>
        <v>0</v>
      </c>
    </row>
    <row r="119" spans="1:9" s="11" customFormat="1" ht="15" customHeight="1" x14ac:dyDescent="0.2">
      <c r="A119" s="123"/>
      <c r="B119" s="103"/>
      <c r="C119" s="13" t="s">
        <v>28</v>
      </c>
      <c r="D119" s="94"/>
      <c r="E119" s="94"/>
      <c r="F119" s="14">
        <f t="shared" si="22"/>
        <v>0</v>
      </c>
      <c r="G119" s="14">
        <v>0</v>
      </c>
      <c r="H119" s="14">
        <v>0</v>
      </c>
      <c r="I119" s="14">
        <v>0</v>
      </c>
    </row>
    <row r="120" spans="1:9" s="11" customFormat="1" ht="15" customHeight="1" x14ac:dyDescent="0.2">
      <c r="A120" s="123"/>
      <c r="B120" s="103"/>
      <c r="C120" s="13" t="s">
        <v>24</v>
      </c>
      <c r="D120" s="94"/>
      <c r="E120" s="94"/>
      <c r="F120" s="14">
        <f t="shared" ref="F120:F122" si="30">SUM(G120:I120)</f>
        <v>126336.265</v>
      </c>
      <c r="G120" s="14">
        <v>0</v>
      </c>
      <c r="H120" s="14">
        <v>126336.265</v>
      </c>
      <c r="I120" s="14">
        <v>0</v>
      </c>
    </row>
    <row r="121" spans="1:9" s="11" customFormat="1" ht="15" customHeight="1" x14ac:dyDescent="0.2">
      <c r="A121" s="123"/>
      <c r="B121" s="103"/>
      <c r="C121" s="13" t="s">
        <v>25</v>
      </c>
      <c r="D121" s="94"/>
      <c r="E121" s="94"/>
      <c r="F121" s="14">
        <f t="shared" si="30"/>
        <v>0</v>
      </c>
      <c r="G121" s="14">
        <v>0</v>
      </c>
      <c r="H121" s="14">
        <v>0</v>
      </c>
      <c r="I121" s="14">
        <v>0</v>
      </c>
    </row>
    <row r="122" spans="1:9" s="11" customFormat="1" ht="15" customHeight="1" x14ac:dyDescent="0.2">
      <c r="A122" s="123"/>
      <c r="B122" s="104"/>
      <c r="C122" s="15" t="s">
        <v>26</v>
      </c>
      <c r="D122" s="95"/>
      <c r="E122" s="95"/>
      <c r="F122" s="14">
        <f t="shared" si="30"/>
        <v>0</v>
      </c>
      <c r="G122" s="14">
        <v>0</v>
      </c>
      <c r="H122" s="14">
        <v>0</v>
      </c>
      <c r="I122" s="14">
        <v>0</v>
      </c>
    </row>
    <row r="123" spans="1:9" s="18" customFormat="1" ht="14.25" x14ac:dyDescent="0.2">
      <c r="A123" s="127" t="s">
        <v>52</v>
      </c>
      <c r="B123" s="96" t="s">
        <v>53</v>
      </c>
      <c r="C123" s="16" t="s">
        <v>22</v>
      </c>
      <c r="D123" s="93"/>
      <c r="E123" s="93"/>
      <c r="F123" s="17">
        <f>SUM(F124:F127)</f>
        <v>339687.26575000002</v>
      </c>
      <c r="G123" s="17">
        <f t="shared" ref="G123:I123" si="31">SUM(G124:G127)</f>
        <v>156572.93375000003</v>
      </c>
      <c r="H123" s="17">
        <f t="shared" si="31"/>
        <v>183114.33199999999</v>
      </c>
      <c r="I123" s="17">
        <f t="shared" si="31"/>
        <v>0</v>
      </c>
    </row>
    <row r="124" spans="1:9" s="21" customFormat="1" ht="15" customHeight="1" x14ac:dyDescent="0.2">
      <c r="A124" s="143"/>
      <c r="B124" s="97"/>
      <c r="C124" s="19" t="s">
        <v>28</v>
      </c>
      <c r="D124" s="94"/>
      <c r="E124" s="94"/>
      <c r="F124" s="14">
        <f t="shared" ref="F124:F155" si="32">SUM(G124:I124)</f>
        <v>0</v>
      </c>
      <c r="G124" s="20">
        <f t="shared" ref="G124:I124" si="33">G129+G134+G144+G149+G154+G159+G164+G169+G179+G139+G174+G184+G189+G194+G204+G209+G199</f>
        <v>0</v>
      </c>
      <c r="H124" s="20">
        <f t="shared" si="33"/>
        <v>0</v>
      </c>
      <c r="I124" s="20">
        <f t="shared" si="33"/>
        <v>0</v>
      </c>
    </row>
    <row r="125" spans="1:9" s="21" customFormat="1" ht="15" x14ac:dyDescent="0.2">
      <c r="A125" s="143"/>
      <c r="B125" s="97"/>
      <c r="C125" s="19" t="s">
        <v>24</v>
      </c>
      <c r="D125" s="94"/>
      <c r="E125" s="94"/>
      <c r="F125" s="14">
        <f t="shared" si="32"/>
        <v>339687.26575000002</v>
      </c>
      <c r="G125" s="20">
        <f>G130+G135+G145+G150+G155+G160+G165+G170+G180+G140+G175+G185+G190+G195+G205+G210+G200</f>
        <v>156572.93375000003</v>
      </c>
      <c r="H125" s="20">
        <f t="shared" ref="G125:I127" si="34">H130+H135+H145+H150+H155+H160+H165+H170+H180+H140+H175+H185+H190+H195+H205+H210+H200</f>
        <v>183114.33199999999</v>
      </c>
      <c r="I125" s="20">
        <f t="shared" si="34"/>
        <v>0</v>
      </c>
    </row>
    <row r="126" spans="1:9" s="21" customFormat="1" ht="15" x14ac:dyDescent="0.2">
      <c r="A126" s="143"/>
      <c r="B126" s="97"/>
      <c r="C126" s="19" t="s">
        <v>25</v>
      </c>
      <c r="D126" s="94"/>
      <c r="E126" s="94"/>
      <c r="F126" s="14">
        <f t="shared" si="32"/>
        <v>0</v>
      </c>
      <c r="G126" s="20">
        <f t="shared" si="34"/>
        <v>0</v>
      </c>
      <c r="H126" s="20">
        <f t="shared" si="34"/>
        <v>0</v>
      </c>
      <c r="I126" s="20">
        <f t="shared" si="34"/>
        <v>0</v>
      </c>
    </row>
    <row r="127" spans="1:9" s="21" customFormat="1" ht="15" x14ac:dyDescent="0.2">
      <c r="A127" s="128"/>
      <c r="B127" s="97"/>
      <c r="C127" s="22" t="s">
        <v>26</v>
      </c>
      <c r="D127" s="95"/>
      <c r="E127" s="95"/>
      <c r="F127" s="14">
        <f t="shared" si="32"/>
        <v>0</v>
      </c>
      <c r="G127" s="20">
        <f t="shared" si="34"/>
        <v>0</v>
      </c>
      <c r="H127" s="20">
        <f t="shared" si="34"/>
        <v>0</v>
      </c>
      <c r="I127" s="20">
        <f t="shared" si="34"/>
        <v>0</v>
      </c>
    </row>
    <row r="128" spans="1:9" s="18" customFormat="1" ht="14.25" customHeight="1" x14ac:dyDescent="0.2">
      <c r="A128" s="144" t="s">
        <v>54</v>
      </c>
      <c r="B128" s="102" t="s">
        <v>55</v>
      </c>
      <c r="C128" s="9" t="s">
        <v>22</v>
      </c>
      <c r="D128" s="93"/>
      <c r="E128" s="93"/>
      <c r="F128" s="17">
        <f t="shared" si="32"/>
        <v>0</v>
      </c>
      <c r="G128" s="10">
        <f t="shared" ref="G128:I128" si="35">SUM(G129:G132)</f>
        <v>0</v>
      </c>
      <c r="H128" s="10">
        <f t="shared" si="35"/>
        <v>0</v>
      </c>
      <c r="I128" s="10">
        <f t="shared" si="35"/>
        <v>0</v>
      </c>
    </row>
    <row r="129" spans="1:9" s="21" customFormat="1" ht="15" x14ac:dyDescent="0.2">
      <c r="A129" s="144"/>
      <c r="B129" s="103"/>
      <c r="C129" s="13" t="s">
        <v>28</v>
      </c>
      <c r="D129" s="94"/>
      <c r="E129" s="94"/>
      <c r="F129" s="14">
        <f t="shared" si="32"/>
        <v>0</v>
      </c>
      <c r="G129" s="14">
        <v>0</v>
      </c>
      <c r="H129" s="14">
        <v>0</v>
      </c>
      <c r="I129" s="14">
        <v>0</v>
      </c>
    </row>
    <row r="130" spans="1:9" s="21" customFormat="1" ht="15" x14ac:dyDescent="0.2">
      <c r="A130" s="144"/>
      <c r="B130" s="103"/>
      <c r="C130" s="13" t="s">
        <v>24</v>
      </c>
      <c r="D130" s="94"/>
      <c r="E130" s="94"/>
      <c r="F130" s="14">
        <f t="shared" si="32"/>
        <v>0</v>
      </c>
      <c r="G130" s="14">
        <v>0</v>
      </c>
      <c r="H130" s="14">
        <v>0</v>
      </c>
      <c r="I130" s="14">
        <v>0</v>
      </c>
    </row>
    <row r="131" spans="1:9" s="21" customFormat="1" ht="15" x14ac:dyDescent="0.2">
      <c r="A131" s="144"/>
      <c r="B131" s="103"/>
      <c r="C131" s="13" t="s">
        <v>25</v>
      </c>
      <c r="D131" s="94"/>
      <c r="E131" s="94"/>
      <c r="F131" s="14">
        <f t="shared" si="32"/>
        <v>0</v>
      </c>
      <c r="G131" s="14">
        <v>0</v>
      </c>
      <c r="H131" s="14">
        <v>0</v>
      </c>
      <c r="I131" s="14">
        <v>0</v>
      </c>
    </row>
    <row r="132" spans="1:9" s="21" customFormat="1" ht="15" x14ac:dyDescent="0.2">
      <c r="A132" s="144"/>
      <c r="B132" s="104"/>
      <c r="C132" s="15" t="s">
        <v>26</v>
      </c>
      <c r="D132" s="95"/>
      <c r="E132" s="95"/>
      <c r="F132" s="14">
        <f t="shared" si="32"/>
        <v>0</v>
      </c>
      <c r="G132" s="14">
        <v>0</v>
      </c>
      <c r="H132" s="14">
        <v>0</v>
      </c>
      <c r="I132" s="14">
        <v>0</v>
      </c>
    </row>
    <row r="133" spans="1:9" s="18" customFormat="1" ht="14.25" customHeight="1" x14ac:dyDescent="0.2">
      <c r="A133" s="144" t="s">
        <v>56</v>
      </c>
      <c r="B133" s="134" t="s">
        <v>57</v>
      </c>
      <c r="C133" s="9" t="s">
        <v>22</v>
      </c>
      <c r="D133" s="93"/>
      <c r="E133" s="93"/>
      <c r="F133" s="10">
        <f t="shared" si="32"/>
        <v>60309.26</v>
      </c>
      <c r="G133" s="10">
        <f>SUM(G134:G137)</f>
        <v>25914.436000000002</v>
      </c>
      <c r="H133" s="10">
        <f t="shared" ref="H133:I133" si="36">SUM(H134:H137)</f>
        <v>34394.824000000001</v>
      </c>
      <c r="I133" s="10">
        <f t="shared" si="36"/>
        <v>0</v>
      </c>
    </row>
    <row r="134" spans="1:9" s="21" customFormat="1" ht="15" x14ac:dyDescent="0.2">
      <c r="A134" s="144"/>
      <c r="B134" s="134"/>
      <c r="C134" s="13" t="s">
        <v>28</v>
      </c>
      <c r="D134" s="94"/>
      <c r="E134" s="94"/>
      <c r="F134" s="14">
        <f t="shared" si="32"/>
        <v>0</v>
      </c>
      <c r="G134" s="14">
        <v>0</v>
      </c>
      <c r="H134" s="14">
        <v>0</v>
      </c>
      <c r="I134" s="14">
        <v>0</v>
      </c>
    </row>
    <row r="135" spans="1:9" s="21" customFormat="1" ht="15" x14ac:dyDescent="0.2">
      <c r="A135" s="144"/>
      <c r="B135" s="134"/>
      <c r="C135" s="13" t="s">
        <v>24</v>
      </c>
      <c r="D135" s="94"/>
      <c r="E135" s="94"/>
      <c r="F135" s="14">
        <f t="shared" si="32"/>
        <v>60309.26</v>
      </c>
      <c r="G135" s="14">
        <v>25914.436000000002</v>
      </c>
      <c r="H135" s="14">
        <v>34394.824000000001</v>
      </c>
      <c r="I135" s="14">
        <v>0</v>
      </c>
    </row>
    <row r="136" spans="1:9" s="21" customFormat="1" ht="15" x14ac:dyDescent="0.2">
      <c r="A136" s="144"/>
      <c r="B136" s="134"/>
      <c r="C136" s="13" t="s">
        <v>25</v>
      </c>
      <c r="D136" s="94"/>
      <c r="E136" s="94"/>
      <c r="F136" s="14">
        <f t="shared" si="32"/>
        <v>0</v>
      </c>
      <c r="G136" s="14">
        <v>0</v>
      </c>
      <c r="H136" s="14">
        <v>0</v>
      </c>
      <c r="I136" s="14">
        <v>0</v>
      </c>
    </row>
    <row r="137" spans="1:9" s="21" customFormat="1" ht="15" x14ac:dyDescent="0.2">
      <c r="A137" s="144"/>
      <c r="B137" s="134"/>
      <c r="C137" s="15" t="s">
        <v>26</v>
      </c>
      <c r="D137" s="95"/>
      <c r="E137" s="95"/>
      <c r="F137" s="14">
        <f t="shared" si="32"/>
        <v>0</v>
      </c>
      <c r="G137" s="14">
        <v>0</v>
      </c>
      <c r="H137" s="14">
        <v>0</v>
      </c>
      <c r="I137" s="14">
        <v>0</v>
      </c>
    </row>
    <row r="138" spans="1:9" s="18" customFormat="1" ht="14.25" customHeight="1" x14ac:dyDescent="0.2">
      <c r="A138" s="145" t="s">
        <v>58</v>
      </c>
      <c r="B138" s="148" t="s">
        <v>84</v>
      </c>
      <c r="C138" s="9" t="s">
        <v>22</v>
      </c>
      <c r="D138" s="93"/>
      <c r="E138" s="93"/>
      <c r="F138" s="10">
        <f t="shared" si="32"/>
        <v>4935.4592700000003</v>
      </c>
      <c r="G138" s="10">
        <f>SUM(G139:G142)</f>
        <v>4935.4592700000003</v>
      </c>
      <c r="H138" s="10">
        <f t="shared" ref="H138:I138" si="37">SUM(H139:H142)</f>
        <v>0</v>
      </c>
      <c r="I138" s="10">
        <f t="shared" si="37"/>
        <v>0</v>
      </c>
    </row>
    <row r="139" spans="1:9" s="21" customFormat="1" ht="15" x14ac:dyDescent="0.2">
      <c r="A139" s="146"/>
      <c r="B139" s="148"/>
      <c r="C139" s="13" t="s">
        <v>28</v>
      </c>
      <c r="D139" s="94"/>
      <c r="E139" s="94"/>
      <c r="F139" s="14">
        <f t="shared" si="32"/>
        <v>0</v>
      </c>
      <c r="G139" s="14">
        <v>0</v>
      </c>
      <c r="H139" s="14">
        <v>0</v>
      </c>
      <c r="I139" s="14">
        <v>0</v>
      </c>
    </row>
    <row r="140" spans="1:9" s="21" customFormat="1" ht="15" x14ac:dyDescent="0.2">
      <c r="A140" s="146"/>
      <c r="B140" s="148"/>
      <c r="C140" s="13" t="s">
        <v>24</v>
      </c>
      <c r="D140" s="94"/>
      <c r="E140" s="94"/>
      <c r="F140" s="14">
        <f t="shared" si="32"/>
        <v>4935.4592700000003</v>
      </c>
      <c r="G140" s="14">
        <v>4935.4592700000003</v>
      </c>
      <c r="H140" s="14">
        <v>0</v>
      </c>
      <c r="I140" s="14">
        <v>0</v>
      </c>
    </row>
    <row r="141" spans="1:9" s="21" customFormat="1" ht="15" x14ac:dyDescent="0.2">
      <c r="A141" s="146"/>
      <c r="B141" s="148"/>
      <c r="C141" s="13" t="s">
        <v>25</v>
      </c>
      <c r="D141" s="94"/>
      <c r="E141" s="94"/>
      <c r="F141" s="14">
        <f t="shared" si="32"/>
        <v>0</v>
      </c>
      <c r="G141" s="14">
        <v>0</v>
      </c>
      <c r="H141" s="14">
        <v>0</v>
      </c>
      <c r="I141" s="14">
        <v>0</v>
      </c>
    </row>
    <row r="142" spans="1:9" s="21" customFormat="1" ht="15" x14ac:dyDescent="0.2">
      <c r="A142" s="147"/>
      <c r="B142" s="148"/>
      <c r="C142" s="15" t="s">
        <v>26</v>
      </c>
      <c r="D142" s="95"/>
      <c r="E142" s="95"/>
      <c r="F142" s="14">
        <f t="shared" si="32"/>
        <v>0</v>
      </c>
      <c r="G142" s="14">
        <v>0</v>
      </c>
      <c r="H142" s="14">
        <v>0</v>
      </c>
      <c r="I142" s="14">
        <v>0</v>
      </c>
    </row>
    <row r="143" spans="1:9" s="18" customFormat="1" ht="14.25" customHeight="1" x14ac:dyDescent="0.2">
      <c r="A143" s="146" t="s">
        <v>60</v>
      </c>
      <c r="B143" s="134" t="s">
        <v>59</v>
      </c>
      <c r="C143" s="9" t="s">
        <v>22</v>
      </c>
      <c r="D143" s="93"/>
      <c r="E143" s="93"/>
      <c r="F143" s="10">
        <f t="shared" si="32"/>
        <v>21734.10585</v>
      </c>
      <c r="G143" s="10">
        <f t="shared" ref="G143:I143" si="38">SUM(G144:G147)</f>
        <v>21734.10585</v>
      </c>
      <c r="H143" s="10">
        <f t="shared" si="38"/>
        <v>0</v>
      </c>
      <c r="I143" s="10">
        <f t="shared" si="38"/>
        <v>0</v>
      </c>
    </row>
    <row r="144" spans="1:9" s="21" customFormat="1" ht="15" x14ac:dyDescent="0.2">
      <c r="A144" s="146"/>
      <c r="B144" s="134"/>
      <c r="C144" s="13" t="s">
        <v>28</v>
      </c>
      <c r="D144" s="94"/>
      <c r="E144" s="94"/>
      <c r="F144" s="14">
        <f t="shared" si="32"/>
        <v>0</v>
      </c>
      <c r="G144" s="14">
        <v>0</v>
      </c>
      <c r="H144" s="14">
        <v>0</v>
      </c>
      <c r="I144" s="14">
        <v>0</v>
      </c>
    </row>
    <row r="145" spans="1:9" s="21" customFormat="1" ht="15" x14ac:dyDescent="0.2">
      <c r="A145" s="146"/>
      <c r="B145" s="134"/>
      <c r="C145" s="13" t="s">
        <v>24</v>
      </c>
      <c r="D145" s="94"/>
      <c r="E145" s="94"/>
      <c r="F145" s="14">
        <f t="shared" si="32"/>
        <v>21734.10585</v>
      </c>
      <c r="G145" s="14">
        <v>21734.10585</v>
      </c>
      <c r="H145" s="14">
        <v>0</v>
      </c>
      <c r="I145" s="14">
        <v>0</v>
      </c>
    </row>
    <row r="146" spans="1:9" s="21" customFormat="1" ht="15" x14ac:dyDescent="0.2">
      <c r="A146" s="146"/>
      <c r="B146" s="134"/>
      <c r="C146" s="13" t="s">
        <v>25</v>
      </c>
      <c r="D146" s="94"/>
      <c r="E146" s="94"/>
      <c r="F146" s="14">
        <f t="shared" si="32"/>
        <v>0</v>
      </c>
      <c r="G146" s="14">
        <v>0</v>
      </c>
      <c r="H146" s="14">
        <v>0</v>
      </c>
      <c r="I146" s="14">
        <v>0</v>
      </c>
    </row>
    <row r="147" spans="1:9" s="21" customFormat="1" ht="15" x14ac:dyDescent="0.2">
      <c r="A147" s="147"/>
      <c r="B147" s="134"/>
      <c r="C147" s="15" t="s">
        <v>26</v>
      </c>
      <c r="D147" s="95"/>
      <c r="E147" s="95"/>
      <c r="F147" s="14">
        <f t="shared" si="32"/>
        <v>0</v>
      </c>
      <c r="G147" s="14">
        <v>0</v>
      </c>
      <c r="H147" s="14">
        <v>0</v>
      </c>
      <c r="I147" s="14">
        <v>0</v>
      </c>
    </row>
    <row r="148" spans="1:9" s="21" customFormat="1" ht="15" x14ac:dyDescent="0.2">
      <c r="A148" s="145" t="s">
        <v>62</v>
      </c>
      <c r="B148" s="102" t="s">
        <v>61</v>
      </c>
      <c r="C148" s="9" t="s">
        <v>22</v>
      </c>
      <c r="D148" s="93"/>
      <c r="E148" s="93"/>
      <c r="F148" s="10">
        <f t="shared" si="32"/>
        <v>14630.7284</v>
      </c>
      <c r="G148" s="10">
        <f t="shared" ref="G148:I148" si="39">SUM(G149:G152)</f>
        <v>14630.7284</v>
      </c>
      <c r="H148" s="10">
        <f t="shared" si="39"/>
        <v>0</v>
      </c>
      <c r="I148" s="10">
        <f t="shared" si="39"/>
        <v>0</v>
      </c>
    </row>
    <row r="149" spans="1:9" s="21" customFormat="1" ht="15" x14ac:dyDescent="0.2">
      <c r="A149" s="146"/>
      <c r="B149" s="103"/>
      <c r="C149" s="13" t="s">
        <v>28</v>
      </c>
      <c r="D149" s="94"/>
      <c r="E149" s="94"/>
      <c r="F149" s="14">
        <f t="shared" si="32"/>
        <v>0</v>
      </c>
      <c r="G149" s="14">
        <v>0</v>
      </c>
      <c r="H149" s="14">
        <v>0</v>
      </c>
      <c r="I149" s="14">
        <v>0</v>
      </c>
    </row>
    <row r="150" spans="1:9" s="21" customFormat="1" ht="15" x14ac:dyDescent="0.2">
      <c r="A150" s="146"/>
      <c r="B150" s="103"/>
      <c r="C150" s="13" t="s">
        <v>24</v>
      </c>
      <c r="D150" s="94"/>
      <c r="E150" s="94"/>
      <c r="F150" s="14">
        <f t="shared" si="32"/>
        <v>14630.7284</v>
      </c>
      <c r="G150" s="14">
        <v>14630.7284</v>
      </c>
      <c r="H150" s="14">
        <v>0</v>
      </c>
      <c r="I150" s="14">
        <v>0</v>
      </c>
    </row>
    <row r="151" spans="1:9" s="21" customFormat="1" ht="15" x14ac:dyDescent="0.2">
      <c r="A151" s="146"/>
      <c r="B151" s="103"/>
      <c r="C151" s="13" t="s">
        <v>25</v>
      </c>
      <c r="D151" s="94"/>
      <c r="E151" s="94"/>
      <c r="F151" s="14">
        <f t="shared" si="32"/>
        <v>0</v>
      </c>
      <c r="G151" s="14">
        <v>0</v>
      </c>
      <c r="H151" s="14">
        <v>0</v>
      </c>
      <c r="I151" s="14">
        <v>0</v>
      </c>
    </row>
    <row r="152" spans="1:9" s="21" customFormat="1" ht="15" x14ac:dyDescent="0.2">
      <c r="A152" s="147"/>
      <c r="B152" s="104"/>
      <c r="C152" s="15" t="s">
        <v>26</v>
      </c>
      <c r="D152" s="95"/>
      <c r="E152" s="95"/>
      <c r="F152" s="14">
        <f t="shared" si="32"/>
        <v>0</v>
      </c>
      <c r="G152" s="14">
        <v>0</v>
      </c>
      <c r="H152" s="14">
        <v>0</v>
      </c>
      <c r="I152" s="14">
        <v>0</v>
      </c>
    </row>
    <row r="153" spans="1:9" s="21" customFormat="1" ht="15" x14ac:dyDescent="0.2">
      <c r="A153" s="145" t="s">
        <v>64</v>
      </c>
      <c r="B153" s="102" t="s">
        <v>63</v>
      </c>
      <c r="C153" s="9" t="s">
        <v>22</v>
      </c>
      <c r="D153" s="93"/>
      <c r="E153" s="93"/>
      <c r="F153" s="10">
        <f t="shared" si="32"/>
        <v>21103.91</v>
      </c>
      <c r="G153" s="10">
        <f>SUM(G154:G157)</f>
        <v>21103.91</v>
      </c>
      <c r="H153" s="10">
        <f t="shared" ref="H153:I153" si="40">SUM(H154:H157)</f>
        <v>0</v>
      </c>
      <c r="I153" s="10">
        <f t="shared" si="40"/>
        <v>0</v>
      </c>
    </row>
    <row r="154" spans="1:9" s="21" customFormat="1" ht="15" x14ac:dyDescent="0.2">
      <c r="A154" s="146"/>
      <c r="B154" s="103"/>
      <c r="C154" s="13" t="s">
        <v>28</v>
      </c>
      <c r="D154" s="94"/>
      <c r="E154" s="94"/>
      <c r="F154" s="14">
        <f t="shared" si="32"/>
        <v>0</v>
      </c>
      <c r="G154" s="14">
        <v>0</v>
      </c>
      <c r="H154" s="14">
        <v>0</v>
      </c>
      <c r="I154" s="14">
        <v>0</v>
      </c>
    </row>
    <row r="155" spans="1:9" s="21" customFormat="1" ht="15" x14ac:dyDescent="0.2">
      <c r="A155" s="146"/>
      <c r="B155" s="103"/>
      <c r="C155" s="13" t="s">
        <v>24</v>
      </c>
      <c r="D155" s="94"/>
      <c r="E155" s="94"/>
      <c r="F155" s="14">
        <f t="shared" si="32"/>
        <v>21103.91</v>
      </c>
      <c r="G155" s="14">
        <f>5147.37+15956.54</f>
        <v>21103.91</v>
      </c>
      <c r="H155" s="14">
        <v>0</v>
      </c>
      <c r="I155" s="14">
        <v>0</v>
      </c>
    </row>
    <row r="156" spans="1:9" s="21" customFormat="1" ht="15" x14ac:dyDescent="0.2">
      <c r="A156" s="146"/>
      <c r="B156" s="103"/>
      <c r="C156" s="13" t="s">
        <v>25</v>
      </c>
      <c r="D156" s="94"/>
      <c r="E156" s="94"/>
      <c r="F156" s="14">
        <f t="shared" ref="F156:F187" si="41">SUM(G156:I156)</f>
        <v>0</v>
      </c>
      <c r="G156" s="14">
        <v>0</v>
      </c>
      <c r="H156" s="14">
        <v>0</v>
      </c>
      <c r="I156" s="14">
        <v>0</v>
      </c>
    </row>
    <row r="157" spans="1:9" s="21" customFormat="1" ht="15" x14ac:dyDescent="0.2">
      <c r="A157" s="147"/>
      <c r="B157" s="104"/>
      <c r="C157" s="15" t="s">
        <v>26</v>
      </c>
      <c r="D157" s="95"/>
      <c r="E157" s="95"/>
      <c r="F157" s="14">
        <f t="shared" si="41"/>
        <v>0</v>
      </c>
      <c r="G157" s="14">
        <v>0</v>
      </c>
      <c r="H157" s="14">
        <v>0</v>
      </c>
      <c r="I157" s="14">
        <v>0</v>
      </c>
    </row>
    <row r="158" spans="1:9" s="21" customFormat="1" ht="15" x14ac:dyDescent="0.2">
      <c r="A158" s="145" t="s">
        <v>65</v>
      </c>
      <c r="B158" s="102" t="s">
        <v>85</v>
      </c>
      <c r="C158" s="9" t="s">
        <v>22</v>
      </c>
      <c r="D158" s="93"/>
      <c r="E158" s="93"/>
      <c r="F158" s="10">
        <f t="shared" si="41"/>
        <v>0</v>
      </c>
      <c r="G158" s="10">
        <f t="shared" ref="G158:I158" si="42">SUM(G159:G162)</f>
        <v>0</v>
      </c>
      <c r="H158" s="10">
        <f t="shared" si="42"/>
        <v>0</v>
      </c>
      <c r="I158" s="10">
        <f t="shared" si="42"/>
        <v>0</v>
      </c>
    </row>
    <row r="159" spans="1:9" s="21" customFormat="1" ht="15" x14ac:dyDescent="0.2">
      <c r="A159" s="146"/>
      <c r="B159" s="103"/>
      <c r="C159" s="13" t="s">
        <v>28</v>
      </c>
      <c r="D159" s="94"/>
      <c r="E159" s="94"/>
      <c r="F159" s="14">
        <f t="shared" si="41"/>
        <v>0</v>
      </c>
      <c r="G159" s="14">
        <v>0</v>
      </c>
      <c r="H159" s="14">
        <v>0</v>
      </c>
      <c r="I159" s="14">
        <v>0</v>
      </c>
    </row>
    <row r="160" spans="1:9" s="21" customFormat="1" ht="15" x14ac:dyDescent="0.2">
      <c r="A160" s="146"/>
      <c r="B160" s="103"/>
      <c r="C160" s="13" t="s">
        <v>24</v>
      </c>
      <c r="D160" s="94"/>
      <c r="E160" s="94"/>
      <c r="F160" s="14">
        <f t="shared" si="41"/>
        <v>0</v>
      </c>
      <c r="G160" s="14">
        <v>0</v>
      </c>
      <c r="H160" s="14">
        <v>0</v>
      </c>
      <c r="I160" s="14">
        <v>0</v>
      </c>
    </row>
    <row r="161" spans="1:9" s="21" customFormat="1" ht="15" x14ac:dyDescent="0.2">
      <c r="A161" s="146"/>
      <c r="B161" s="103"/>
      <c r="C161" s="13" t="s">
        <v>25</v>
      </c>
      <c r="D161" s="94"/>
      <c r="E161" s="94"/>
      <c r="F161" s="14">
        <f t="shared" si="41"/>
        <v>0</v>
      </c>
      <c r="G161" s="14">
        <v>0</v>
      </c>
      <c r="H161" s="14">
        <v>0</v>
      </c>
      <c r="I161" s="14">
        <v>0</v>
      </c>
    </row>
    <row r="162" spans="1:9" s="21" customFormat="1" ht="15" x14ac:dyDescent="0.2">
      <c r="A162" s="147"/>
      <c r="B162" s="104"/>
      <c r="C162" s="15" t="s">
        <v>26</v>
      </c>
      <c r="D162" s="95"/>
      <c r="E162" s="95"/>
      <c r="F162" s="14">
        <f t="shared" si="41"/>
        <v>0</v>
      </c>
      <c r="G162" s="14">
        <v>0</v>
      </c>
      <c r="H162" s="14">
        <v>0</v>
      </c>
      <c r="I162" s="14">
        <v>0</v>
      </c>
    </row>
    <row r="163" spans="1:9" s="21" customFormat="1" ht="15" x14ac:dyDescent="0.2">
      <c r="A163" s="145" t="s">
        <v>66</v>
      </c>
      <c r="B163" s="102" t="s">
        <v>122</v>
      </c>
      <c r="C163" s="9" t="s">
        <v>22</v>
      </c>
      <c r="D163" s="93"/>
      <c r="E163" s="93"/>
      <c r="F163" s="10">
        <f t="shared" si="41"/>
        <v>7275.2858100000003</v>
      </c>
      <c r="G163" s="10">
        <f t="shared" ref="G163:I163" si="43">SUM(G164:G167)</f>
        <v>7275.2858100000003</v>
      </c>
      <c r="H163" s="10">
        <f t="shared" si="43"/>
        <v>0</v>
      </c>
      <c r="I163" s="10">
        <f t="shared" si="43"/>
        <v>0</v>
      </c>
    </row>
    <row r="164" spans="1:9" s="21" customFormat="1" ht="15" x14ac:dyDescent="0.2">
      <c r="A164" s="146"/>
      <c r="B164" s="103"/>
      <c r="C164" s="13" t="s">
        <v>28</v>
      </c>
      <c r="D164" s="94"/>
      <c r="E164" s="94"/>
      <c r="F164" s="14">
        <f t="shared" si="41"/>
        <v>0</v>
      </c>
      <c r="G164" s="14">
        <v>0</v>
      </c>
      <c r="H164" s="14">
        <v>0</v>
      </c>
      <c r="I164" s="14">
        <v>0</v>
      </c>
    </row>
    <row r="165" spans="1:9" s="21" customFormat="1" ht="15" x14ac:dyDescent="0.2">
      <c r="A165" s="146"/>
      <c r="B165" s="103"/>
      <c r="C165" s="13" t="s">
        <v>24</v>
      </c>
      <c r="D165" s="94"/>
      <c r="E165" s="94"/>
      <c r="F165" s="14">
        <f t="shared" si="41"/>
        <v>7275.2858100000003</v>
      </c>
      <c r="G165" s="14">
        <v>7275.2858100000003</v>
      </c>
      <c r="H165" s="14">
        <v>0</v>
      </c>
      <c r="I165" s="14">
        <v>0</v>
      </c>
    </row>
    <row r="166" spans="1:9" s="21" customFormat="1" ht="15" x14ac:dyDescent="0.2">
      <c r="A166" s="146"/>
      <c r="B166" s="103"/>
      <c r="C166" s="13" t="s">
        <v>25</v>
      </c>
      <c r="D166" s="94"/>
      <c r="E166" s="94"/>
      <c r="F166" s="14">
        <f t="shared" si="41"/>
        <v>0</v>
      </c>
      <c r="G166" s="14">
        <v>0</v>
      </c>
      <c r="H166" s="14">
        <v>0</v>
      </c>
      <c r="I166" s="14">
        <v>0</v>
      </c>
    </row>
    <row r="167" spans="1:9" s="21" customFormat="1" ht="15" x14ac:dyDescent="0.2">
      <c r="A167" s="147"/>
      <c r="B167" s="104"/>
      <c r="C167" s="15" t="s">
        <v>26</v>
      </c>
      <c r="D167" s="95"/>
      <c r="E167" s="95"/>
      <c r="F167" s="14">
        <f t="shared" si="41"/>
        <v>0</v>
      </c>
      <c r="G167" s="14">
        <v>0</v>
      </c>
      <c r="H167" s="14">
        <v>0</v>
      </c>
      <c r="I167" s="14">
        <v>0</v>
      </c>
    </row>
    <row r="168" spans="1:9" s="21" customFormat="1" ht="15" x14ac:dyDescent="0.2">
      <c r="A168" s="144" t="s">
        <v>67</v>
      </c>
      <c r="B168" s="134" t="s">
        <v>123</v>
      </c>
      <c r="C168" s="23" t="s">
        <v>22</v>
      </c>
      <c r="D168" s="135"/>
      <c r="E168" s="135"/>
      <c r="F168" s="17">
        <f t="shared" si="41"/>
        <v>19342.383000000002</v>
      </c>
      <c r="G168" s="10">
        <f t="shared" ref="G168:I168" si="44">SUM(G169:G172)</f>
        <v>19342.383000000002</v>
      </c>
      <c r="H168" s="10">
        <f t="shared" si="44"/>
        <v>0</v>
      </c>
      <c r="I168" s="10">
        <f t="shared" si="44"/>
        <v>0</v>
      </c>
    </row>
    <row r="169" spans="1:9" s="21" customFormat="1" ht="15" x14ac:dyDescent="0.2">
      <c r="A169" s="144"/>
      <c r="B169" s="134"/>
      <c r="C169" s="24" t="s">
        <v>28</v>
      </c>
      <c r="D169" s="135"/>
      <c r="E169" s="135"/>
      <c r="F169" s="14">
        <f t="shared" si="41"/>
        <v>0</v>
      </c>
      <c r="G169" s="14">
        <v>0</v>
      </c>
      <c r="H169" s="14">
        <v>0</v>
      </c>
      <c r="I169" s="14">
        <v>0</v>
      </c>
    </row>
    <row r="170" spans="1:9" s="21" customFormat="1" ht="15" x14ac:dyDescent="0.2">
      <c r="A170" s="144"/>
      <c r="B170" s="134"/>
      <c r="C170" s="24" t="s">
        <v>24</v>
      </c>
      <c r="D170" s="135"/>
      <c r="E170" s="135"/>
      <c r="F170" s="14">
        <f t="shared" si="41"/>
        <v>19342.383000000002</v>
      </c>
      <c r="G170" s="14">
        <v>19342.383000000002</v>
      </c>
      <c r="H170" s="14">
        <v>0</v>
      </c>
      <c r="I170" s="14">
        <v>0</v>
      </c>
    </row>
    <row r="171" spans="1:9" s="21" customFormat="1" ht="15" x14ac:dyDescent="0.2">
      <c r="A171" s="144"/>
      <c r="B171" s="134"/>
      <c r="C171" s="24" t="s">
        <v>25</v>
      </c>
      <c r="D171" s="135"/>
      <c r="E171" s="135"/>
      <c r="F171" s="14">
        <f t="shared" si="41"/>
        <v>0</v>
      </c>
      <c r="G171" s="14">
        <v>0</v>
      </c>
      <c r="H171" s="14">
        <v>0</v>
      </c>
      <c r="I171" s="14">
        <v>0</v>
      </c>
    </row>
    <row r="172" spans="1:9" s="21" customFormat="1" ht="15" x14ac:dyDescent="0.2">
      <c r="A172" s="144"/>
      <c r="B172" s="134"/>
      <c r="C172" s="24" t="s">
        <v>26</v>
      </c>
      <c r="D172" s="135"/>
      <c r="E172" s="135"/>
      <c r="F172" s="14">
        <f t="shared" si="41"/>
        <v>0</v>
      </c>
      <c r="G172" s="14">
        <v>0</v>
      </c>
      <c r="H172" s="14">
        <v>0</v>
      </c>
      <c r="I172" s="14">
        <v>0</v>
      </c>
    </row>
    <row r="173" spans="1:9" s="21" customFormat="1" ht="15" x14ac:dyDescent="0.2">
      <c r="A173" s="144" t="s">
        <v>89</v>
      </c>
      <c r="B173" s="134" t="s">
        <v>125</v>
      </c>
      <c r="C173" s="23" t="s">
        <v>22</v>
      </c>
      <c r="D173" s="135"/>
      <c r="E173" s="135"/>
      <c r="F173" s="17">
        <f t="shared" si="41"/>
        <v>46012.392890000003</v>
      </c>
      <c r="G173" s="10">
        <f t="shared" ref="G173:I173" si="45">SUM(G174:G177)</f>
        <v>11091.15389</v>
      </c>
      <c r="H173" s="10">
        <f t="shared" si="45"/>
        <v>34921.239000000001</v>
      </c>
      <c r="I173" s="10">
        <f t="shared" si="45"/>
        <v>0</v>
      </c>
    </row>
    <row r="174" spans="1:9" s="21" customFormat="1" ht="15" x14ac:dyDescent="0.2">
      <c r="A174" s="144"/>
      <c r="B174" s="134"/>
      <c r="C174" s="24" t="s">
        <v>28</v>
      </c>
      <c r="D174" s="135"/>
      <c r="E174" s="135"/>
      <c r="F174" s="14">
        <f t="shared" si="41"/>
        <v>0</v>
      </c>
      <c r="G174" s="14">
        <v>0</v>
      </c>
      <c r="H174" s="14">
        <v>0</v>
      </c>
      <c r="I174" s="14">
        <v>0</v>
      </c>
    </row>
    <row r="175" spans="1:9" s="21" customFormat="1" ht="15" x14ac:dyDescent="0.2">
      <c r="A175" s="144"/>
      <c r="B175" s="134"/>
      <c r="C175" s="24" t="s">
        <v>24</v>
      </c>
      <c r="D175" s="135"/>
      <c r="E175" s="135"/>
      <c r="F175" s="14">
        <f t="shared" si="41"/>
        <v>46012.392890000003</v>
      </c>
      <c r="G175" s="14">
        <v>11091.15389</v>
      </c>
      <c r="H175" s="14">
        <v>34921.239000000001</v>
      </c>
      <c r="I175" s="14">
        <v>0</v>
      </c>
    </row>
    <row r="176" spans="1:9" s="21" customFormat="1" ht="15" x14ac:dyDescent="0.2">
      <c r="A176" s="144"/>
      <c r="B176" s="134"/>
      <c r="C176" s="24" t="s">
        <v>25</v>
      </c>
      <c r="D176" s="135"/>
      <c r="E176" s="135"/>
      <c r="F176" s="14">
        <f t="shared" si="41"/>
        <v>0</v>
      </c>
      <c r="G176" s="14">
        <v>0</v>
      </c>
      <c r="H176" s="14">
        <v>0</v>
      </c>
      <c r="I176" s="14">
        <v>0</v>
      </c>
    </row>
    <row r="177" spans="1:9" s="21" customFormat="1" ht="15" x14ac:dyDescent="0.2">
      <c r="A177" s="144"/>
      <c r="B177" s="134"/>
      <c r="C177" s="24" t="s">
        <v>26</v>
      </c>
      <c r="D177" s="135"/>
      <c r="E177" s="135"/>
      <c r="F177" s="14">
        <f t="shared" si="41"/>
        <v>0</v>
      </c>
      <c r="G177" s="14">
        <v>0</v>
      </c>
      <c r="H177" s="14">
        <v>0</v>
      </c>
      <c r="I177" s="14">
        <v>0</v>
      </c>
    </row>
    <row r="178" spans="1:9" s="21" customFormat="1" ht="15" customHeight="1" x14ac:dyDescent="0.2">
      <c r="A178" s="145" t="s">
        <v>90</v>
      </c>
      <c r="B178" s="134" t="s">
        <v>126</v>
      </c>
      <c r="C178" s="9" t="s">
        <v>22</v>
      </c>
      <c r="D178" s="93"/>
      <c r="E178" s="93"/>
      <c r="F178" s="17">
        <f t="shared" si="41"/>
        <v>41621.213000000003</v>
      </c>
      <c r="G178" s="10">
        <f t="shared" ref="G178:I178" si="46">SUM(G179:G182)</f>
        <v>11782.226000000001</v>
      </c>
      <c r="H178" s="10">
        <f t="shared" si="46"/>
        <v>29838.987000000001</v>
      </c>
      <c r="I178" s="10">
        <f t="shared" si="46"/>
        <v>0</v>
      </c>
    </row>
    <row r="179" spans="1:9" s="21" customFormat="1" ht="15" x14ac:dyDescent="0.2">
      <c r="A179" s="146"/>
      <c r="B179" s="134"/>
      <c r="C179" s="13" t="s">
        <v>28</v>
      </c>
      <c r="D179" s="94"/>
      <c r="E179" s="94"/>
      <c r="F179" s="20">
        <f t="shared" si="41"/>
        <v>0</v>
      </c>
      <c r="G179" s="14">
        <v>0</v>
      </c>
      <c r="H179" s="14">
        <v>0</v>
      </c>
      <c r="I179" s="14">
        <v>0</v>
      </c>
    </row>
    <row r="180" spans="1:9" s="21" customFormat="1" ht="15" x14ac:dyDescent="0.2">
      <c r="A180" s="146"/>
      <c r="B180" s="134"/>
      <c r="C180" s="13" t="s">
        <v>24</v>
      </c>
      <c r="D180" s="94"/>
      <c r="E180" s="94"/>
      <c r="F180" s="20">
        <f t="shared" si="41"/>
        <v>41621.213000000003</v>
      </c>
      <c r="G180" s="14">
        <v>11782.226000000001</v>
      </c>
      <c r="H180" s="14">
        <v>29838.987000000001</v>
      </c>
      <c r="I180" s="14">
        <v>0</v>
      </c>
    </row>
    <row r="181" spans="1:9" s="21" customFormat="1" ht="15" x14ac:dyDescent="0.2">
      <c r="A181" s="146"/>
      <c r="B181" s="134"/>
      <c r="C181" s="13" t="s">
        <v>25</v>
      </c>
      <c r="D181" s="94"/>
      <c r="E181" s="94"/>
      <c r="F181" s="20">
        <f t="shared" si="41"/>
        <v>0</v>
      </c>
      <c r="G181" s="14">
        <v>0</v>
      </c>
      <c r="H181" s="14">
        <v>0</v>
      </c>
      <c r="I181" s="14">
        <v>0</v>
      </c>
    </row>
    <row r="182" spans="1:9" s="21" customFormat="1" ht="15" x14ac:dyDescent="0.2">
      <c r="A182" s="147"/>
      <c r="B182" s="134"/>
      <c r="C182" s="15" t="s">
        <v>26</v>
      </c>
      <c r="D182" s="95"/>
      <c r="E182" s="95"/>
      <c r="F182" s="20">
        <f t="shared" si="41"/>
        <v>0</v>
      </c>
      <c r="G182" s="14">
        <v>0</v>
      </c>
      <c r="H182" s="14">
        <v>0</v>
      </c>
      <c r="I182" s="14">
        <v>0</v>
      </c>
    </row>
    <row r="183" spans="1:9" s="21" customFormat="1" ht="15" x14ac:dyDescent="0.2">
      <c r="A183" s="145" t="s">
        <v>91</v>
      </c>
      <c r="B183" s="102" t="s">
        <v>68</v>
      </c>
      <c r="C183" s="9" t="s">
        <v>22</v>
      </c>
      <c r="D183" s="93"/>
      <c r="E183" s="93"/>
      <c r="F183" s="17">
        <f t="shared" si="41"/>
        <v>5373.28737</v>
      </c>
      <c r="G183" s="10">
        <f t="shared" ref="G183:I183" si="47">SUM(G184:G187)</f>
        <v>5373.28737</v>
      </c>
      <c r="H183" s="10">
        <f t="shared" si="47"/>
        <v>0</v>
      </c>
      <c r="I183" s="10">
        <f t="shared" si="47"/>
        <v>0</v>
      </c>
    </row>
    <row r="184" spans="1:9" s="21" customFormat="1" ht="15" x14ac:dyDescent="0.2">
      <c r="A184" s="146"/>
      <c r="B184" s="103"/>
      <c r="C184" s="13" t="s">
        <v>28</v>
      </c>
      <c r="D184" s="94"/>
      <c r="E184" s="94"/>
      <c r="F184" s="20">
        <f t="shared" si="41"/>
        <v>0</v>
      </c>
      <c r="G184" s="14">
        <v>0</v>
      </c>
      <c r="H184" s="14">
        <v>0</v>
      </c>
      <c r="I184" s="14">
        <v>0</v>
      </c>
    </row>
    <row r="185" spans="1:9" s="21" customFormat="1" ht="15" x14ac:dyDescent="0.2">
      <c r="A185" s="146"/>
      <c r="B185" s="103"/>
      <c r="C185" s="13" t="s">
        <v>24</v>
      </c>
      <c r="D185" s="94"/>
      <c r="E185" s="94"/>
      <c r="F185" s="20">
        <f t="shared" si="41"/>
        <v>5373.28737</v>
      </c>
      <c r="G185" s="14">
        <v>5373.28737</v>
      </c>
      <c r="H185" s="14">
        <v>0</v>
      </c>
      <c r="I185" s="14">
        <v>0</v>
      </c>
    </row>
    <row r="186" spans="1:9" s="21" customFormat="1" ht="15" x14ac:dyDescent="0.2">
      <c r="A186" s="146"/>
      <c r="B186" s="103"/>
      <c r="C186" s="13" t="s">
        <v>25</v>
      </c>
      <c r="D186" s="94"/>
      <c r="E186" s="94"/>
      <c r="F186" s="20">
        <f t="shared" si="41"/>
        <v>0</v>
      </c>
      <c r="G186" s="14">
        <v>0</v>
      </c>
      <c r="H186" s="14">
        <v>0</v>
      </c>
      <c r="I186" s="14">
        <v>0</v>
      </c>
    </row>
    <row r="187" spans="1:9" s="21" customFormat="1" ht="15" x14ac:dyDescent="0.2">
      <c r="A187" s="147"/>
      <c r="B187" s="104"/>
      <c r="C187" s="15" t="s">
        <v>26</v>
      </c>
      <c r="D187" s="95"/>
      <c r="E187" s="95"/>
      <c r="F187" s="20">
        <f t="shared" si="41"/>
        <v>0</v>
      </c>
      <c r="G187" s="14">
        <v>0</v>
      </c>
      <c r="H187" s="14">
        <v>0</v>
      </c>
      <c r="I187" s="14">
        <v>0</v>
      </c>
    </row>
    <row r="188" spans="1:9" s="21" customFormat="1" ht="15" customHeight="1" x14ac:dyDescent="0.2">
      <c r="A188" s="145" t="s">
        <v>101</v>
      </c>
      <c r="B188" s="149" t="s">
        <v>86</v>
      </c>
      <c r="C188" s="9" t="s">
        <v>22</v>
      </c>
      <c r="D188" s="93"/>
      <c r="E188" s="93"/>
      <c r="F188" s="17">
        <f t="shared" ref="F188:F219" si="48">SUM(G188:I188)</f>
        <v>0</v>
      </c>
      <c r="G188" s="10">
        <f t="shared" ref="G188:I188" si="49">SUM(G189:G192)</f>
        <v>0</v>
      </c>
      <c r="H188" s="10">
        <f t="shared" si="49"/>
        <v>0</v>
      </c>
      <c r="I188" s="10">
        <f t="shared" si="49"/>
        <v>0</v>
      </c>
    </row>
    <row r="189" spans="1:9" s="21" customFormat="1" ht="15" x14ac:dyDescent="0.2">
      <c r="A189" s="146"/>
      <c r="B189" s="150"/>
      <c r="C189" s="13" t="s">
        <v>28</v>
      </c>
      <c r="D189" s="94"/>
      <c r="E189" s="94"/>
      <c r="F189" s="20">
        <f t="shared" si="48"/>
        <v>0</v>
      </c>
      <c r="G189" s="14">
        <v>0</v>
      </c>
      <c r="H189" s="14">
        <v>0</v>
      </c>
      <c r="I189" s="14">
        <v>0</v>
      </c>
    </row>
    <row r="190" spans="1:9" s="21" customFormat="1" ht="15" x14ac:dyDescent="0.2">
      <c r="A190" s="146"/>
      <c r="B190" s="150"/>
      <c r="C190" s="13" t="s">
        <v>24</v>
      </c>
      <c r="D190" s="94"/>
      <c r="E190" s="94"/>
      <c r="F190" s="20">
        <f t="shared" si="48"/>
        <v>0</v>
      </c>
      <c r="G190" s="14">
        <v>0</v>
      </c>
      <c r="H190" s="14">
        <v>0</v>
      </c>
      <c r="I190" s="14">
        <v>0</v>
      </c>
    </row>
    <row r="191" spans="1:9" s="21" customFormat="1" ht="15" x14ac:dyDescent="0.2">
      <c r="A191" s="146"/>
      <c r="B191" s="150"/>
      <c r="C191" s="13" t="s">
        <v>25</v>
      </c>
      <c r="D191" s="94"/>
      <c r="E191" s="94"/>
      <c r="F191" s="20">
        <f t="shared" si="48"/>
        <v>0</v>
      </c>
      <c r="G191" s="14">
        <v>0</v>
      </c>
      <c r="H191" s="14">
        <v>0</v>
      </c>
      <c r="I191" s="14">
        <v>0</v>
      </c>
    </row>
    <row r="192" spans="1:9" s="21" customFormat="1" ht="15" x14ac:dyDescent="0.2">
      <c r="A192" s="147"/>
      <c r="B192" s="151"/>
      <c r="C192" s="15" t="s">
        <v>26</v>
      </c>
      <c r="D192" s="95"/>
      <c r="E192" s="95"/>
      <c r="F192" s="20">
        <f t="shared" si="48"/>
        <v>0</v>
      </c>
      <c r="G192" s="14">
        <v>0</v>
      </c>
      <c r="H192" s="14">
        <v>0</v>
      </c>
      <c r="I192" s="14">
        <v>0</v>
      </c>
    </row>
    <row r="193" spans="1:9" s="21" customFormat="1" ht="15" customHeight="1" x14ac:dyDescent="0.2">
      <c r="A193" s="145" t="s">
        <v>102</v>
      </c>
      <c r="B193" s="149" t="s">
        <v>87</v>
      </c>
      <c r="C193" s="9" t="s">
        <v>22</v>
      </c>
      <c r="D193" s="93"/>
      <c r="E193" s="93"/>
      <c r="F193" s="17">
        <f t="shared" si="48"/>
        <v>0</v>
      </c>
      <c r="G193" s="10">
        <f t="shared" ref="G193:I193" si="50">SUM(G194:G197)</f>
        <v>0</v>
      </c>
      <c r="H193" s="10">
        <f t="shared" si="50"/>
        <v>0</v>
      </c>
      <c r="I193" s="10">
        <f t="shared" si="50"/>
        <v>0</v>
      </c>
    </row>
    <row r="194" spans="1:9" s="21" customFormat="1" ht="15" x14ac:dyDescent="0.2">
      <c r="A194" s="146"/>
      <c r="B194" s="150"/>
      <c r="C194" s="13" t="s">
        <v>28</v>
      </c>
      <c r="D194" s="94"/>
      <c r="E194" s="94"/>
      <c r="F194" s="20">
        <f t="shared" si="48"/>
        <v>0</v>
      </c>
      <c r="G194" s="14">
        <v>0</v>
      </c>
      <c r="H194" s="14">
        <v>0</v>
      </c>
      <c r="I194" s="14">
        <v>0</v>
      </c>
    </row>
    <row r="195" spans="1:9" s="21" customFormat="1" ht="15" x14ac:dyDescent="0.2">
      <c r="A195" s="146"/>
      <c r="B195" s="150"/>
      <c r="C195" s="13" t="s">
        <v>24</v>
      </c>
      <c r="D195" s="94"/>
      <c r="E195" s="94"/>
      <c r="F195" s="20">
        <f t="shared" si="48"/>
        <v>0</v>
      </c>
      <c r="G195" s="14">
        <v>0</v>
      </c>
      <c r="H195" s="14">
        <v>0</v>
      </c>
      <c r="I195" s="14">
        <v>0</v>
      </c>
    </row>
    <row r="196" spans="1:9" s="21" customFormat="1" ht="15" x14ac:dyDescent="0.2">
      <c r="A196" s="146"/>
      <c r="B196" s="150"/>
      <c r="C196" s="13" t="s">
        <v>25</v>
      </c>
      <c r="D196" s="94"/>
      <c r="E196" s="94"/>
      <c r="F196" s="20">
        <f t="shared" si="48"/>
        <v>0</v>
      </c>
      <c r="G196" s="14">
        <v>0</v>
      </c>
      <c r="H196" s="14">
        <v>0</v>
      </c>
      <c r="I196" s="14">
        <v>0</v>
      </c>
    </row>
    <row r="197" spans="1:9" s="21" customFormat="1" ht="15" x14ac:dyDescent="0.2">
      <c r="A197" s="147"/>
      <c r="B197" s="151"/>
      <c r="C197" s="15" t="s">
        <v>26</v>
      </c>
      <c r="D197" s="95"/>
      <c r="E197" s="95"/>
      <c r="F197" s="20">
        <f t="shared" si="48"/>
        <v>0</v>
      </c>
      <c r="G197" s="14">
        <v>0</v>
      </c>
      <c r="H197" s="14">
        <v>0</v>
      </c>
      <c r="I197" s="14">
        <v>0</v>
      </c>
    </row>
    <row r="198" spans="1:9" s="11" customFormat="1" ht="15" customHeight="1" x14ac:dyDescent="0.2">
      <c r="A198" s="123" t="s">
        <v>103</v>
      </c>
      <c r="B198" s="102" t="s">
        <v>127</v>
      </c>
      <c r="C198" s="9" t="s">
        <v>22</v>
      </c>
      <c r="D198" s="93"/>
      <c r="E198" s="93"/>
      <c r="F198" s="10">
        <f t="shared" si="48"/>
        <v>30930.142359999998</v>
      </c>
      <c r="G198" s="10">
        <f t="shared" ref="G198:I198" si="51">SUM(G199:G202)</f>
        <v>4151.0973599999998</v>
      </c>
      <c r="H198" s="10">
        <f t="shared" si="51"/>
        <v>26779.044999999998</v>
      </c>
      <c r="I198" s="10">
        <f t="shared" si="51"/>
        <v>0</v>
      </c>
    </row>
    <row r="199" spans="1:9" s="11" customFormat="1" ht="15" customHeight="1" x14ac:dyDescent="0.2">
      <c r="A199" s="123"/>
      <c r="B199" s="103"/>
      <c r="C199" s="13" t="s">
        <v>28</v>
      </c>
      <c r="D199" s="94"/>
      <c r="E199" s="94"/>
      <c r="F199" s="14">
        <f t="shared" si="48"/>
        <v>0</v>
      </c>
      <c r="G199" s="14">
        <v>0</v>
      </c>
      <c r="H199" s="14">
        <v>0</v>
      </c>
      <c r="I199" s="14">
        <v>0</v>
      </c>
    </row>
    <row r="200" spans="1:9" s="11" customFormat="1" ht="15" customHeight="1" x14ac:dyDescent="0.2">
      <c r="A200" s="123"/>
      <c r="B200" s="103"/>
      <c r="C200" s="13" t="s">
        <v>24</v>
      </c>
      <c r="D200" s="94"/>
      <c r="E200" s="94"/>
      <c r="F200" s="14">
        <f t="shared" si="48"/>
        <v>30930.142359999998</v>
      </c>
      <c r="G200" s="14">
        <v>4151.0973599999998</v>
      </c>
      <c r="H200" s="14">
        <v>26779.044999999998</v>
      </c>
      <c r="I200" s="14">
        <v>0</v>
      </c>
    </row>
    <row r="201" spans="1:9" s="11" customFormat="1" ht="15" customHeight="1" x14ac:dyDescent="0.2">
      <c r="A201" s="123"/>
      <c r="B201" s="103"/>
      <c r="C201" s="13" t="s">
        <v>25</v>
      </c>
      <c r="D201" s="94"/>
      <c r="E201" s="94"/>
      <c r="F201" s="14">
        <f t="shared" si="48"/>
        <v>0</v>
      </c>
      <c r="G201" s="14">
        <v>0</v>
      </c>
      <c r="H201" s="14">
        <v>0</v>
      </c>
      <c r="I201" s="14">
        <v>0</v>
      </c>
    </row>
    <row r="202" spans="1:9" s="11" customFormat="1" ht="15" customHeight="1" x14ac:dyDescent="0.2">
      <c r="A202" s="123"/>
      <c r="B202" s="104"/>
      <c r="C202" s="15" t="s">
        <v>26</v>
      </c>
      <c r="D202" s="95"/>
      <c r="E202" s="95"/>
      <c r="F202" s="14">
        <f t="shared" si="48"/>
        <v>0</v>
      </c>
      <c r="G202" s="14">
        <v>0</v>
      </c>
      <c r="H202" s="14">
        <v>0</v>
      </c>
      <c r="I202" s="14">
        <v>0</v>
      </c>
    </row>
    <row r="203" spans="1:9" s="11" customFormat="1" ht="15" customHeight="1" x14ac:dyDescent="0.2">
      <c r="A203" s="123" t="s">
        <v>104</v>
      </c>
      <c r="B203" s="102" t="s">
        <v>128</v>
      </c>
      <c r="C203" s="9" t="s">
        <v>22</v>
      </c>
      <c r="D203" s="93"/>
      <c r="E203" s="93"/>
      <c r="F203" s="10">
        <f t="shared" si="48"/>
        <v>33289.408840000004</v>
      </c>
      <c r="G203" s="10">
        <f t="shared" ref="G203:I203" si="52">SUM(G204:G207)</f>
        <v>4675.2218400000002</v>
      </c>
      <c r="H203" s="10">
        <f t="shared" si="52"/>
        <v>28614.187000000002</v>
      </c>
      <c r="I203" s="10">
        <f t="shared" si="52"/>
        <v>0</v>
      </c>
    </row>
    <row r="204" spans="1:9" s="11" customFormat="1" ht="15" customHeight="1" x14ac:dyDescent="0.2">
      <c r="A204" s="123"/>
      <c r="B204" s="103"/>
      <c r="C204" s="13" t="s">
        <v>28</v>
      </c>
      <c r="D204" s="94"/>
      <c r="E204" s="94"/>
      <c r="F204" s="14">
        <f t="shared" si="48"/>
        <v>0</v>
      </c>
      <c r="G204" s="14">
        <v>0</v>
      </c>
      <c r="H204" s="14">
        <v>0</v>
      </c>
      <c r="I204" s="14">
        <v>0</v>
      </c>
    </row>
    <row r="205" spans="1:9" s="11" customFormat="1" ht="15" customHeight="1" x14ac:dyDescent="0.2">
      <c r="A205" s="123"/>
      <c r="B205" s="103"/>
      <c r="C205" s="13" t="s">
        <v>24</v>
      </c>
      <c r="D205" s="94"/>
      <c r="E205" s="94"/>
      <c r="F205" s="14">
        <f t="shared" si="48"/>
        <v>33289.408840000004</v>
      </c>
      <c r="G205" s="14">
        <v>4675.2218400000002</v>
      </c>
      <c r="H205" s="14">
        <v>28614.187000000002</v>
      </c>
      <c r="I205" s="14">
        <v>0</v>
      </c>
    </row>
    <row r="206" spans="1:9" s="11" customFormat="1" ht="15" customHeight="1" x14ac:dyDescent="0.2">
      <c r="A206" s="123"/>
      <c r="B206" s="103"/>
      <c r="C206" s="13" t="s">
        <v>25</v>
      </c>
      <c r="D206" s="94"/>
      <c r="E206" s="94"/>
      <c r="F206" s="14">
        <f t="shared" si="48"/>
        <v>0</v>
      </c>
      <c r="G206" s="14">
        <v>0</v>
      </c>
      <c r="H206" s="14">
        <v>0</v>
      </c>
      <c r="I206" s="14">
        <v>0</v>
      </c>
    </row>
    <row r="207" spans="1:9" s="11" customFormat="1" ht="15" customHeight="1" x14ac:dyDescent="0.2">
      <c r="A207" s="123"/>
      <c r="B207" s="104"/>
      <c r="C207" s="15" t="s">
        <v>26</v>
      </c>
      <c r="D207" s="95"/>
      <c r="E207" s="95"/>
      <c r="F207" s="14">
        <f t="shared" si="48"/>
        <v>0</v>
      </c>
      <c r="G207" s="14">
        <v>0</v>
      </c>
      <c r="H207" s="14">
        <v>0</v>
      </c>
      <c r="I207" s="14">
        <v>0</v>
      </c>
    </row>
    <row r="208" spans="1:9" s="11" customFormat="1" ht="15" customHeight="1" x14ac:dyDescent="0.2">
      <c r="A208" s="123" t="s">
        <v>130</v>
      </c>
      <c r="B208" s="102" t="s">
        <v>129</v>
      </c>
      <c r="C208" s="9" t="s">
        <v>22</v>
      </c>
      <c r="D208" s="93"/>
      <c r="E208" s="93"/>
      <c r="F208" s="10">
        <f t="shared" si="48"/>
        <v>33129.688959999999</v>
      </c>
      <c r="G208" s="10">
        <f t="shared" ref="G208:I208" si="53">SUM(G209:G212)</f>
        <v>4563.6389600000002</v>
      </c>
      <c r="H208" s="10">
        <f t="shared" si="53"/>
        <v>28566.05</v>
      </c>
      <c r="I208" s="10">
        <f t="shared" si="53"/>
        <v>0</v>
      </c>
    </row>
    <row r="209" spans="1:9" s="11" customFormat="1" ht="15" customHeight="1" x14ac:dyDescent="0.2">
      <c r="A209" s="123"/>
      <c r="B209" s="103"/>
      <c r="C209" s="13" t="s">
        <v>28</v>
      </c>
      <c r="D209" s="94"/>
      <c r="E209" s="94"/>
      <c r="F209" s="14">
        <f t="shared" si="48"/>
        <v>0</v>
      </c>
      <c r="G209" s="14">
        <v>0</v>
      </c>
      <c r="H209" s="14">
        <v>0</v>
      </c>
      <c r="I209" s="14">
        <v>0</v>
      </c>
    </row>
    <row r="210" spans="1:9" s="11" customFormat="1" ht="15" customHeight="1" x14ac:dyDescent="0.2">
      <c r="A210" s="123"/>
      <c r="B210" s="103"/>
      <c r="C210" s="13" t="s">
        <v>24</v>
      </c>
      <c r="D210" s="94"/>
      <c r="E210" s="94"/>
      <c r="F210" s="14">
        <f t="shared" si="48"/>
        <v>33129.688959999999</v>
      </c>
      <c r="G210" s="14">
        <v>4563.6389600000002</v>
      </c>
      <c r="H210" s="14">
        <v>28566.05</v>
      </c>
      <c r="I210" s="14">
        <v>0</v>
      </c>
    </row>
    <row r="211" spans="1:9" s="11" customFormat="1" ht="15" customHeight="1" x14ac:dyDescent="0.2">
      <c r="A211" s="123"/>
      <c r="B211" s="103"/>
      <c r="C211" s="13" t="s">
        <v>25</v>
      </c>
      <c r="D211" s="94"/>
      <c r="E211" s="94"/>
      <c r="F211" s="14">
        <f t="shared" si="48"/>
        <v>0</v>
      </c>
      <c r="G211" s="14">
        <v>0</v>
      </c>
      <c r="H211" s="14">
        <v>0</v>
      </c>
      <c r="I211" s="14">
        <v>0</v>
      </c>
    </row>
    <row r="212" spans="1:9" s="11" customFormat="1" ht="15" customHeight="1" x14ac:dyDescent="0.2">
      <c r="A212" s="123"/>
      <c r="B212" s="104"/>
      <c r="C212" s="15" t="s">
        <v>26</v>
      </c>
      <c r="D212" s="95"/>
      <c r="E212" s="95"/>
      <c r="F212" s="14">
        <f t="shared" si="48"/>
        <v>0</v>
      </c>
      <c r="G212" s="14">
        <v>0</v>
      </c>
      <c r="H212" s="14">
        <v>0</v>
      </c>
      <c r="I212" s="14">
        <v>0</v>
      </c>
    </row>
    <row r="213" spans="1:9" s="12" customFormat="1" ht="15" customHeight="1" x14ac:dyDescent="0.2">
      <c r="A213" s="105" t="s">
        <v>147</v>
      </c>
      <c r="B213" s="106"/>
      <c r="C213" s="9" t="s">
        <v>22</v>
      </c>
      <c r="D213" s="93"/>
      <c r="E213" s="93"/>
      <c r="F213" s="10">
        <f t="shared" si="48"/>
        <v>476447.40454999998</v>
      </c>
      <c r="G213" s="10">
        <f t="shared" ref="G213:I213" si="54">SUM(G214:G217)</f>
        <v>476447.40454999998</v>
      </c>
      <c r="H213" s="10">
        <f t="shared" si="54"/>
        <v>0</v>
      </c>
      <c r="I213" s="10">
        <f t="shared" si="54"/>
        <v>0</v>
      </c>
    </row>
    <row r="214" spans="1:9" s="12" customFormat="1" ht="15" customHeight="1" x14ac:dyDescent="0.2">
      <c r="A214" s="107"/>
      <c r="B214" s="108"/>
      <c r="C214" s="9" t="s">
        <v>28</v>
      </c>
      <c r="D214" s="94"/>
      <c r="E214" s="94"/>
      <c r="F214" s="10">
        <f t="shared" si="48"/>
        <v>0</v>
      </c>
      <c r="G214" s="10">
        <f>G219+G224+G234</f>
        <v>0</v>
      </c>
      <c r="H214" s="14">
        <v>0</v>
      </c>
      <c r="I214" s="14">
        <v>0</v>
      </c>
    </row>
    <row r="215" spans="1:9" s="12" customFormat="1" ht="15" customHeight="1" x14ac:dyDescent="0.2">
      <c r="A215" s="107"/>
      <c r="B215" s="108"/>
      <c r="C215" s="9" t="s">
        <v>24</v>
      </c>
      <c r="D215" s="94"/>
      <c r="E215" s="94"/>
      <c r="F215" s="10">
        <f t="shared" si="48"/>
        <v>476447.40454999998</v>
      </c>
      <c r="G215" s="10">
        <f t="shared" ref="G215:G217" si="55">G220+G225+G235</f>
        <v>476447.40454999998</v>
      </c>
      <c r="H215" s="14">
        <v>0</v>
      </c>
      <c r="I215" s="14">
        <v>0</v>
      </c>
    </row>
    <row r="216" spans="1:9" s="12" customFormat="1" ht="15" customHeight="1" x14ac:dyDescent="0.2">
      <c r="A216" s="107"/>
      <c r="B216" s="108"/>
      <c r="C216" s="9" t="s">
        <v>25</v>
      </c>
      <c r="D216" s="94"/>
      <c r="E216" s="94"/>
      <c r="F216" s="10">
        <f t="shared" si="48"/>
        <v>0</v>
      </c>
      <c r="G216" s="10">
        <f t="shared" si="55"/>
        <v>0</v>
      </c>
      <c r="H216" s="14">
        <v>0</v>
      </c>
      <c r="I216" s="14">
        <v>0</v>
      </c>
    </row>
    <row r="217" spans="1:9" s="12" customFormat="1" ht="15" customHeight="1" x14ac:dyDescent="0.2">
      <c r="A217" s="109"/>
      <c r="B217" s="110"/>
      <c r="C217" s="54" t="s">
        <v>26</v>
      </c>
      <c r="D217" s="95"/>
      <c r="E217" s="95"/>
      <c r="F217" s="10">
        <f t="shared" si="48"/>
        <v>0</v>
      </c>
      <c r="G217" s="10">
        <f t="shared" si="55"/>
        <v>0</v>
      </c>
      <c r="H217" s="14">
        <v>0</v>
      </c>
      <c r="I217" s="14">
        <v>0</v>
      </c>
    </row>
    <row r="218" spans="1:9" s="11" customFormat="1" ht="15" customHeight="1" x14ac:dyDescent="0.2">
      <c r="A218" s="92" t="s">
        <v>29</v>
      </c>
      <c r="B218" s="96" t="s">
        <v>148</v>
      </c>
      <c r="C218" s="9" t="s">
        <v>22</v>
      </c>
      <c r="D218" s="93"/>
      <c r="E218" s="93"/>
      <c r="F218" s="10">
        <f t="shared" si="48"/>
        <v>18607.404549999999</v>
      </c>
      <c r="G218" s="10">
        <f t="shared" ref="G218:I218" si="56">SUM(G219:G222)</f>
        <v>18607.404549999999</v>
      </c>
      <c r="H218" s="10">
        <f t="shared" si="56"/>
        <v>0</v>
      </c>
      <c r="I218" s="10">
        <f t="shared" si="56"/>
        <v>0</v>
      </c>
    </row>
    <row r="219" spans="1:9" s="11" customFormat="1" ht="15" customHeight="1" x14ac:dyDescent="0.2">
      <c r="A219" s="92"/>
      <c r="B219" s="97"/>
      <c r="C219" s="13" t="s">
        <v>28</v>
      </c>
      <c r="D219" s="94"/>
      <c r="E219" s="94"/>
      <c r="F219" s="14">
        <f t="shared" si="48"/>
        <v>0</v>
      </c>
      <c r="G219" s="14">
        <v>0</v>
      </c>
      <c r="H219" s="14">
        <v>0</v>
      </c>
      <c r="I219" s="14">
        <v>0</v>
      </c>
    </row>
    <row r="220" spans="1:9" s="11" customFormat="1" ht="15" customHeight="1" x14ac:dyDescent="0.2">
      <c r="A220" s="92"/>
      <c r="B220" s="97"/>
      <c r="C220" s="13" t="s">
        <v>24</v>
      </c>
      <c r="D220" s="94"/>
      <c r="E220" s="94"/>
      <c r="F220" s="14">
        <f t="shared" ref="F220:F251" si="57">SUM(G220:I220)</f>
        <v>18607.404549999999</v>
      </c>
      <c r="G220" s="14">
        <v>18607.404549999999</v>
      </c>
      <c r="H220" s="14">
        <v>0</v>
      </c>
      <c r="I220" s="14">
        <v>0</v>
      </c>
    </row>
    <row r="221" spans="1:9" s="11" customFormat="1" ht="15" customHeight="1" x14ac:dyDescent="0.2">
      <c r="A221" s="92"/>
      <c r="B221" s="97"/>
      <c r="C221" s="13" t="s">
        <v>25</v>
      </c>
      <c r="D221" s="94"/>
      <c r="E221" s="94"/>
      <c r="F221" s="14">
        <f t="shared" si="57"/>
        <v>0</v>
      </c>
      <c r="G221" s="14">
        <v>0</v>
      </c>
      <c r="H221" s="14">
        <v>0</v>
      </c>
      <c r="I221" s="14">
        <v>0</v>
      </c>
    </row>
    <row r="222" spans="1:9" s="11" customFormat="1" ht="15" customHeight="1" x14ac:dyDescent="0.2">
      <c r="A222" s="92"/>
      <c r="B222" s="98"/>
      <c r="C222" s="15" t="s">
        <v>26</v>
      </c>
      <c r="D222" s="95"/>
      <c r="E222" s="95"/>
      <c r="F222" s="14">
        <f t="shared" si="57"/>
        <v>0</v>
      </c>
      <c r="G222" s="14">
        <v>0</v>
      </c>
      <c r="H222" s="14">
        <v>0</v>
      </c>
      <c r="I222" s="14">
        <v>0</v>
      </c>
    </row>
    <row r="223" spans="1:9" s="11" customFormat="1" ht="15" customHeight="1" x14ac:dyDescent="0.2">
      <c r="A223" s="92" t="s">
        <v>31</v>
      </c>
      <c r="B223" s="96" t="s">
        <v>152</v>
      </c>
      <c r="C223" s="9" t="s">
        <v>22</v>
      </c>
      <c r="D223" s="93"/>
      <c r="E223" s="93"/>
      <c r="F223" s="10">
        <f t="shared" si="57"/>
        <v>436000</v>
      </c>
      <c r="G223" s="10">
        <f t="shared" ref="G223:I223" si="58">SUM(G224:G227)</f>
        <v>436000</v>
      </c>
      <c r="H223" s="10">
        <f t="shared" si="58"/>
        <v>0</v>
      </c>
      <c r="I223" s="10">
        <f t="shared" si="58"/>
        <v>0</v>
      </c>
    </row>
    <row r="224" spans="1:9" s="11" customFormat="1" ht="15" customHeight="1" x14ac:dyDescent="0.2">
      <c r="A224" s="92"/>
      <c r="B224" s="97"/>
      <c r="C224" s="13" t="s">
        <v>28</v>
      </c>
      <c r="D224" s="94"/>
      <c r="E224" s="94"/>
      <c r="F224" s="14">
        <f t="shared" si="57"/>
        <v>0</v>
      </c>
      <c r="G224" s="14">
        <f>G229</f>
        <v>0</v>
      </c>
      <c r="H224" s="14">
        <v>0</v>
      </c>
      <c r="I224" s="14">
        <v>0</v>
      </c>
    </row>
    <row r="225" spans="1:9" s="11" customFormat="1" ht="15" customHeight="1" x14ac:dyDescent="0.2">
      <c r="A225" s="92"/>
      <c r="B225" s="97"/>
      <c r="C225" s="13" t="s">
        <v>24</v>
      </c>
      <c r="D225" s="94"/>
      <c r="E225" s="94"/>
      <c r="F225" s="14">
        <f t="shared" si="57"/>
        <v>436000</v>
      </c>
      <c r="G225" s="14">
        <f>G230</f>
        <v>436000</v>
      </c>
      <c r="H225" s="14">
        <v>0</v>
      </c>
      <c r="I225" s="14">
        <v>0</v>
      </c>
    </row>
    <row r="226" spans="1:9" s="11" customFormat="1" ht="15" customHeight="1" x14ac:dyDescent="0.2">
      <c r="A226" s="92"/>
      <c r="B226" s="97"/>
      <c r="C226" s="13" t="s">
        <v>25</v>
      </c>
      <c r="D226" s="94"/>
      <c r="E226" s="94"/>
      <c r="F226" s="14">
        <f t="shared" si="57"/>
        <v>0</v>
      </c>
      <c r="G226" s="14">
        <f>G231</f>
        <v>0</v>
      </c>
      <c r="H226" s="14">
        <v>0</v>
      </c>
      <c r="I226" s="14">
        <v>0</v>
      </c>
    </row>
    <row r="227" spans="1:9" s="11" customFormat="1" ht="15" customHeight="1" x14ac:dyDescent="0.2">
      <c r="A227" s="92"/>
      <c r="B227" s="98"/>
      <c r="C227" s="15" t="s">
        <v>26</v>
      </c>
      <c r="D227" s="95"/>
      <c r="E227" s="95"/>
      <c r="F227" s="14">
        <f t="shared" si="57"/>
        <v>0</v>
      </c>
      <c r="G227" s="14">
        <f>G232</f>
        <v>0</v>
      </c>
      <c r="H227" s="14">
        <v>0</v>
      </c>
      <c r="I227" s="14">
        <v>0</v>
      </c>
    </row>
    <row r="228" spans="1:9" s="11" customFormat="1" ht="15" customHeight="1" x14ac:dyDescent="0.2">
      <c r="A228" s="99" t="s">
        <v>33</v>
      </c>
      <c r="B228" s="102" t="s">
        <v>149</v>
      </c>
      <c r="C228" s="9" t="s">
        <v>22</v>
      </c>
      <c r="D228" s="93"/>
      <c r="E228" s="93"/>
      <c r="F228" s="10">
        <f t="shared" si="57"/>
        <v>436000</v>
      </c>
      <c r="G228" s="10">
        <f t="shared" ref="G228:I228" si="59">SUM(G229:G232)</f>
        <v>436000</v>
      </c>
      <c r="H228" s="10">
        <f t="shared" si="59"/>
        <v>0</v>
      </c>
      <c r="I228" s="10">
        <f t="shared" si="59"/>
        <v>0</v>
      </c>
    </row>
    <row r="229" spans="1:9" s="11" customFormat="1" ht="15" customHeight="1" x14ac:dyDescent="0.2">
      <c r="A229" s="100"/>
      <c r="B229" s="103"/>
      <c r="C229" s="13" t="s">
        <v>28</v>
      </c>
      <c r="D229" s="94"/>
      <c r="E229" s="94"/>
      <c r="F229" s="14">
        <f t="shared" si="57"/>
        <v>0</v>
      </c>
      <c r="G229" s="14">
        <v>0</v>
      </c>
      <c r="H229" s="14">
        <v>0</v>
      </c>
      <c r="I229" s="14">
        <v>0</v>
      </c>
    </row>
    <row r="230" spans="1:9" s="11" customFormat="1" ht="15" customHeight="1" x14ac:dyDescent="0.2">
      <c r="A230" s="100"/>
      <c r="B230" s="103"/>
      <c r="C230" s="13" t="s">
        <v>24</v>
      </c>
      <c r="D230" s="94"/>
      <c r="E230" s="94"/>
      <c r="F230" s="14">
        <f t="shared" si="57"/>
        <v>436000</v>
      </c>
      <c r="G230" s="14">
        <v>436000</v>
      </c>
      <c r="H230" s="14">
        <v>0</v>
      </c>
      <c r="I230" s="14">
        <v>0</v>
      </c>
    </row>
    <row r="231" spans="1:9" s="11" customFormat="1" ht="15" customHeight="1" x14ac:dyDescent="0.2">
      <c r="A231" s="100"/>
      <c r="B231" s="103"/>
      <c r="C231" s="13" t="s">
        <v>25</v>
      </c>
      <c r="D231" s="94"/>
      <c r="E231" s="94"/>
      <c r="F231" s="14">
        <f t="shared" si="57"/>
        <v>0</v>
      </c>
      <c r="G231" s="14">
        <v>0</v>
      </c>
      <c r="H231" s="14">
        <v>0</v>
      </c>
      <c r="I231" s="14">
        <v>0</v>
      </c>
    </row>
    <row r="232" spans="1:9" s="11" customFormat="1" ht="15" customHeight="1" x14ac:dyDescent="0.2">
      <c r="A232" s="101"/>
      <c r="B232" s="104"/>
      <c r="C232" s="15" t="s">
        <v>26</v>
      </c>
      <c r="D232" s="95"/>
      <c r="E232" s="95"/>
      <c r="F232" s="14">
        <f t="shared" si="57"/>
        <v>0</v>
      </c>
      <c r="G232" s="14">
        <v>0</v>
      </c>
      <c r="H232" s="14">
        <v>0</v>
      </c>
      <c r="I232" s="14">
        <v>0</v>
      </c>
    </row>
    <row r="233" spans="1:9" s="11" customFormat="1" ht="15" customHeight="1" x14ac:dyDescent="0.2">
      <c r="A233" s="92" t="s">
        <v>52</v>
      </c>
      <c r="B233" s="96" t="s">
        <v>159</v>
      </c>
      <c r="C233" s="9" t="s">
        <v>22</v>
      </c>
      <c r="D233" s="93"/>
      <c r="E233" s="93"/>
      <c r="F233" s="10">
        <f t="shared" si="57"/>
        <v>21840</v>
      </c>
      <c r="G233" s="10">
        <f t="shared" ref="G233:I233" si="60">SUM(G234:G237)</f>
        <v>21840</v>
      </c>
      <c r="H233" s="10">
        <f t="shared" si="60"/>
        <v>0</v>
      </c>
      <c r="I233" s="10">
        <f t="shared" si="60"/>
        <v>0</v>
      </c>
    </row>
    <row r="234" spans="1:9" s="11" customFormat="1" ht="15" customHeight="1" x14ac:dyDescent="0.2">
      <c r="A234" s="92"/>
      <c r="B234" s="97"/>
      <c r="C234" s="13" t="s">
        <v>28</v>
      </c>
      <c r="D234" s="94"/>
      <c r="E234" s="94"/>
      <c r="F234" s="14">
        <f t="shared" si="57"/>
        <v>0</v>
      </c>
      <c r="G234" s="14">
        <v>0</v>
      </c>
      <c r="H234" s="14">
        <v>0</v>
      </c>
      <c r="I234" s="14">
        <v>0</v>
      </c>
    </row>
    <row r="235" spans="1:9" s="11" customFormat="1" ht="15" customHeight="1" x14ac:dyDescent="0.2">
      <c r="A235" s="92"/>
      <c r="B235" s="97"/>
      <c r="C235" s="13" t="s">
        <v>24</v>
      </c>
      <c r="D235" s="94"/>
      <c r="E235" s="94"/>
      <c r="F235" s="14">
        <f t="shared" si="57"/>
        <v>21840</v>
      </c>
      <c r="G235" s="14">
        <v>21840</v>
      </c>
      <c r="H235" s="14">
        <v>0</v>
      </c>
      <c r="I235" s="14">
        <v>0</v>
      </c>
    </row>
    <row r="236" spans="1:9" s="11" customFormat="1" ht="15" customHeight="1" x14ac:dyDescent="0.2">
      <c r="A236" s="92"/>
      <c r="B236" s="97"/>
      <c r="C236" s="13" t="s">
        <v>25</v>
      </c>
      <c r="D236" s="94"/>
      <c r="E236" s="94"/>
      <c r="F236" s="14">
        <f t="shared" si="57"/>
        <v>0</v>
      </c>
      <c r="G236" s="14">
        <v>0</v>
      </c>
      <c r="H236" s="14">
        <v>0</v>
      </c>
      <c r="I236" s="14">
        <v>0</v>
      </c>
    </row>
    <row r="237" spans="1:9" s="11" customFormat="1" ht="15" customHeight="1" x14ac:dyDescent="0.2">
      <c r="A237" s="92"/>
      <c r="B237" s="98"/>
      <c r="C237" s="15" t="s">
        <v>26</v>
      </c>
      <c r="D237" s="95"/>
      <c r="E237" s="95"/>
      <c r="F237" s="14">
        <f t="shared" si="57"/>
        <v>0</v>
      </c>
      <c r="G237" s="14">
        <v>0</v>
      </c>
      <c r="H237" s="14">
        <v>0</v>
      </c>
      <c r="I237" s="14">
        <v>0</v>
      </c>
    </row>
    <row r="238" spans="1:9" s="12" customFormat="1" ht="15" customHeight="1" x14ac:dyDescent="0.2">
      <c r="A238" s="105" t="s">
        <v>150</v>
      </c>
      <c r="B238" s="106"/>
      <c r="C238" s="9" t="s">
        <v>22</v>
      </c>
      <c r="D238" s="93"/>
      <c r="E238" s="93"/>
      <c r="F238" s="10">
        <f t="shared" si="57"/>
        <v>250500</v>
      </c>
      <c r="G238" s="10">
        <f t="shared" ref="G238:I238" si="61">SUM(G239:G242)</f>
        <v>250500</v>
      </c>
      <c r="H238" s="10">
        <f t="shared" si="61"/>
        <v>0</v>
      </c>
      <c r="I238" s="10">
        <f t="shared" si="61"/>
        <v>0</v>
      </c>
    </row>
    <row r="239" spans="1:9" s="12" customFormat="1" ht="15" customHeight="1" x14ac:dyDescent="0.2">
      <c r="A239" s="107"/>
      <c r="B239" s="108"/>
      <c r="C239" s="9" t="s">
        <v>28</v>
      </c>
      <c r="D239" s="94"/>
      <c r="E239" s="94"/>
      <c r="F239" s="10">
        <f t="shared" si="57"/>
        <v>0</v>
      </c>
      <c r="G239" s="10">
        <f>G244</f>
        <v>0</v>
      </c>
      <c r="H239" s="14">
        <v>0</v>
      </c>
      <c r="I239" s="14">
        <v>0</v>
      </c>
    </row>
    <row r="240" spans="1:9" s="12" customFormat="1" ht="15" customHeight="1" x14ac:dyDescent="0.2">
      <c r="A240" s="107"/>
      <c r="B240" s="108"/>
      <c r="C240" s="9" t="s">
        <v>24</v>
      </c>
      <c r="D240" s="94"/>
      <c r="E240" s="94"/>
      <c r="F240" s="10">
        <f t="shared" si="57"/>
        <v>250500</v>
      </c>
      <c r="G240" s="10">
        <f t="shared" ref="G240:G242" si="62">G245</f>
        <v>250500</v>
      </c>
      <c r="H240" s="14">
        <v>0</v>
      </c>
      <c r="I240" s="14">
        <v>0</v>
      </c>
    </row>
    <row r="241" spans="1:9" s="12" customFormat="1" ht="15" customHeight="1" x14ac:dyDescent="0.2">
      <c r="A241" s="107"/>
      <c r="B241" s="108"/>
      <c r="C241" s="9" t="s">
        <v>25</v>
      </c>
      <c r="D241" s="94"/>
      <c r="E241" s="94"/>
      <c r="F241" s="10">
        <f t="shared" si="57"/>
        <v>0</v>
      </c>
      <c r="G241" s="10">
        <f t="shared" si="62"/>
        <v>0</v>
      </c>
      <c r="H241" s="14">
        <v>0</v>
      </c>
      <c r="I241" s="14">
        <v>0</v>
      </c>
    </row>
    <row r="242" spans="1:9" s="12" customFormat="1" ht="15" customHeight="1" x14ac:dyDescent="0.2">
      <c r="A242" s="109"/>
      <c r="B242" s="110"/>
      <c r="C242" s="54" t="s">
        <v>26</v>
      </c>
      <c r="D242" s="95"/>
      <c r="E242" s="95"/>
      <c r="F242" s="10">
        <f t="shared" si="57"/>
        <v>0</v>
      </c>
      <c r="G242" s="10">
        <f t="shared" si="62"/>
        <v>0</v>
      </c>
      <c r="H242" s="14">
        <v>0</v>
      </c>
      <c r="I242" s="14">
        <v>0</v>
      </c>
    </row>
    <row r="243" spans="1:9" s="11" customFormat="1" ht="15" customHeight="1" x14ac:dyDescent="0.2">
      <c r="A243" s="92" t="s">
        <v>29</v>
      </c>
      <c r="B243" s="96" t="s">
        <v>151</v>
      </c>
      <c r="C243" s="9" t="s">
        <v>22</v>
      </c>
      <c r="D243" s="93"/>
      <c r="E243" s="93"/>
      <c r="F243" s="10">
        <f t="shared" si="57"/>
        <v>250500</v>
      </c>
      <c r="G243" s="10">
        <f t="shared" ref="G243:I243" si="63">SUM(G244:G247)</f>
        <v>250500</v>
      </c>
      <c r="H243" s="10">
        <f t="shared" si="63"/>
        <v>0</v>
      </c>
      <c r="I243" s="10">
        <f t="shared" si="63"/>
        <v>0</v>
      </c>
    </row>
    <row r="244" spans="1:9" s="11" customFormat="1" ht="15" customHeight="1" x14ac:dyDescent="0.2">
      <c r="A244" s="92"/>
      <c r="B244" s="97"/>
      <c r="C244" s="13" t="s">
        <v>28</v>
      </c>
      <c r="D244" s="94"/>
      <c r="E244" s="94"/>
      <c r="F244" s="14">
        <f t="shared" si="57"/>
        <v>0</v>
      </c>
      <c r="G244" s="14">
        <f>G249+G254+G259+G264</f>
        <v>0</v>
      </c>
      <c r="H244" s="14">
        <v>0</v>
      </c>
      <c r="I244" s="14">
        <v>0</v>
      </c>
    </row>
    <row r="245" spans="1:9" s="11" customFormat="1" ht="15" customHeight="1" x14ac:dyDescent="0.2">
      <c r="A245" s="92"/>
      <c r="B245" s="97"/>
      <c r="C245" s="13" t="s">
        <v>24</v>
      </c>
      <c r="D245" s="94"/>
      <c r="E245" s="94"/>
      <c r="F245" s="14">
        <f t="shared" si="57"/>
        <v>250500</v>
      </c>
      <c r="G245" s="14">
        <f t="shared" ref="G245:G247" si="64">G250+G255+G260+G265</f>
        <v>250500</v>
      </c>
      <c r="H245" s="14">
        <v>0</v>
      </c>
      <c r="I245" s="14">
        <v>0</v>
      </c>
    </row>
    <row r="246" spans="1:9" s="11" customFormat="1" ht="15" customHeight="1" x14ac:dyDescent="0.2">
      <c r="A246" s="92"/>
      <c r="B246" s="97"/>
      <c r="C246" s="13" t="s">
        <v>25</v>
      </c>
      <c r="D246" s="94"/>
      <c r="E246" s="94"/>
      <c r="F246" s="14">
        <f t="shared" si="57"/>
        <v>0</v>
      </c>
      <c r="G246" s="14">
        <f t="shared" si="64"/>
        <v>0</v>
      </c>
      <c r="H246" s="14">
        <v>0</v>
      </c>
      <c r="I246" s="14">
        <v>0</v>
      </c>
    </row>
    <row r="247" spans="1:9" s="11" customFormat="1" ht="15" customHeight="1" x14ac:dyDescent="0.2">
      <c r="A247" s="92"/>
      <c r="B247" s="98"/>
      <c r="C247" s="15" t="s">
        <v>26</v>
      </c>
      <c r="D247" s="95"/>
      <c r="E247" s="95"/>
      <c r="F247" s="14">
        <f t="shared" si="57"/>
        <v>0</v>
      </c>
      <c r="G247" s="14">
        <f t="shared" si="64"/>
        <v>0</v>
      </c>
      <c r="H247" s="14">
        <v>0</v>
      </c>
      <c r="I247" s="14">
        <v>0</v>
      </c>
    </row>
    <row r="248" spans="1:9" s="11" customFormat="1" ht="15" customHeight="1" x14ac:dyDescent="0.2">
      <c r="A248" s="117" t="s">
        <v>70</v>
      </c>
      <c r="B248" s="102" t="s">
        <v>153</v>
      </c>
      <c r="C248" s="9" t="s">
        <v>22</v>
      </c>
      <c r="D248" s="93"/>
      <c r="E248" s="93"/>
      <c r="F248" s="10">
        <f t="shared" si="57"/>
        <v>41000</v>
      </c>
      <c r="G248" s="10">
        <f t="shared" ref="G248:I248" si="65">SUM(G249:G252)</f>
        <v>41000</v>
      </c>
      <c r="H248" s="10">
        <f t="shared" si="65"/>
        <v>0</v>
      </c>
      <c r="I248" s="10">
        <f t="shared" si="65"/>
        <v>0</v>
      </c>
    </row>
    <row r="249" spans="1:9" s="11" customFormat="1" ht="15" customHeight="1" x14ac:dyDescent="0.2">
      <c r="A249" s="117"/>
      <c r="B249" s="103"/>
      <c r="C249" s="13" t="s">
        <v>28</v>
      </c>
      <c r="D249" s="94"/>
      <c r="E249" s="94"/>
      <c r="F249" s="14">
        <f t="shared" si="57"/>
        <v>0</v>
      </c>
      <c r="G249" s="14">
        <v>0</v>
      </c>
      <c r="H249" s="14">
        <v>0</v>
      </c>
      <c r="I249" s="14">
        <v>0</v>
      </c>
    </row>
    <row r="250" spans="1:9" s="11" customFormat="1" ht="15" customHeight="1" x14ac:dyDescent="0.2">
      <c r="A250" s="117"/>
      <c r="B250" s="103"/>
      <c r="C250" s="13" t="s">
        <v>24</v>
      </c>
      <c r="D250" s="94"/>
      <c r="E250" s="94"/>
      <c r="F250" s="14">
        <f t="shared" si="57"/>
        <v>41000</v>
      </c>
      <c r="G250" s="14">
        <v>41000</v>
      </c>
      <c r="H250" s="14">
        <v>0</v>
      </c>
      <c r="I250" s="14">
        <v>0</v>
      </c>
    </row>
    <row r="251" spans="1:9" s="11" customFormat="1" ht="15" customHeight="1" x14ac:dyDescent="0.2">
      <c r="A251" s="117"/>
      <c r="B251" s="103"/>
      <c r="C251" s="13" t="s">
        <v>25</v>
      </c>
      <c r="D251" s="94"/>
      <c r="E251" s="94"/>
      <c r="F251" s="14">
        <f t="shared" si="57"/>
        <v>0</v>
      </c>
      <c r="G251" s="14">
        <v>0</v>
      </c>
      <c r="H251" s="14">
        <v>0</v>
      </c>
      <c r="I251" s="14">
        <v>0</v>
      </c>
    </row>
    <row r="252" spans="1:9" s="11" customFormat="1" ht="15" customHeight="1" x14ac:dyDescent="0.2">
      <c r="A252" s="117"/>
      <c r="B252" s="104"/>
      <c r="C252" s="15" t="s">
        <v>26</v>
      </c>
      <c r="D252" s="95"/>
      <c r="E252" s="95"/>
      <c r="F252" s="14">
        <f t="shared" ref="F252:F283" si="66">SUM(G252:I252)</f>
        <v>0</v>
      </c>
      <c r="G252" s="14">
        <v>0</v>
      </c>
      <c r="H252" s="14">
        <v>0</v>
      </c>
      <c r="I252" s="14">
        <v>0</v>
      </c>
    </row>
    <row r="253" spans="1:9" s="11" customFormat="1" ht="15" customHeight="1" x14ac:dyDescent="0.2">
      <c r="A253" s="117" t="s">
        <v>71</v>
      </c>
      <c r="B253" s="102" t="s">
        <v>154</v>
      </c>
      <c r="C253" s="9" t="s">
        <v>22</v>
      </c>
      <c r="D253" s="93"/>
      <c r="E253" s="93"/>
      <c r="F253" s="10">
        <f t="shared" si="66"/>
        <v>23000</v>
      </c>
      <c r="G253" s="10">
        <f t="shared" ref="G253:I253" si="67">SUM(G254:G257)</f>
        <v>23000</v>
      </c>
      <c r="H253" s="10">
        <f t="shared" si="67"/>
        <v>0</v>
      </c>
      <c r="I253" s="10">
        <f t="shared" si="67"/>
        <v>0</v>
      </c>
    </row>
    <row r="254" spans="1:9" s="11" customFormat="1" ht="15" customHeight="1" x14ac:dyDescent="0.2">
      <c r="A254" s="117"/>
      <c r="B254" s="103"/>
      <c r="C254" s="13" t="s">
        <v>28</v>
      </c>
      <c r="D254" s="94"/>
      <c r="E254" s="94"/>
      <c r="F254" s="14">
        <f t="shared" si="66"/>
        <v>0</v>
      </c>
      <c r="G254" s="14">
        <v>0</v>
      </c>
      <c r="H254" s="14">
        <v>0</v>
      </c>
      <c r="I254" s="14">
        <v>0</v>
      </c>
    </row>
    <row r="255" spans="1:9" s="11" customFormat="1" ht="15" customHeight="1" x14ac:dyDescent="0.2">
      <c r="A255" s="117"/>
      <c r="B255" s="103"/>
      <c r="C255" s="13" t="s">
        <v>24</v>
      </c>
      <c r="D255" s="94"/>
      <c r="E255" s="94"/>
      <c r="F255" s="14">
        <f t="shared" si="66"/>
        <v>23000</v>
      </c>
      <c r="G255" s="14">
        <v>23000</v>
      </c>
      <c r="H255" s="14">
        <v>0</v>
      </c>
      <c r="I255" s="14">
        <v>0</v>
      </c>
    </row>
    <row r="256" spans="1:9" s="11" customFormat="1" ht="15" customHeight="1" x14ac:dyDescent="0.2">
      <c r="A256" s="117"/>
      <c r="B256" s="103"/>
      <c r="C256" s="13" t="s">
        <v>25</v>
      </c>
      <c r="D256" s="94"/>
      <c r="E256" s="94"/>
      <c r="F256" s="14">
        <f t="shared" si="66"/>
        <v>0</v>
      </c>
      <c r="G256" s="14">
        <v>0</v>
      </c>
      <c r="H256" s="14">
        <v>0</v>
      </c>
      <c r="I256" s="14">
        <v>0</v>
      </c>
    </row>
    <row r="257" spans="1:9" s="11" customFormat="1" ht="15" customHeight="1" x14ac:dyDescent="0.2">
      <c r="A257" s="117"/>
      <c r="B257" s="104"/>
      <c r="C257" s="15" t="s">
        <v>26</v>
      </c>
      <c r="D257" s="95"/>
      <c r="E257" s="95"/>
      <c r="F257" s="14">
        <f t="shared" si="66"/>
        <v>0</v>
      </c>
      <c r="G257" s="14">
        <v>0</v>
      </c>
      <c r="H257" s="14">
        <v>0</v>
      </c>
      <c r="I257" s="14">
        <v>0</v>
      </c>
    </row>
    <row r="258" spans="1:9" s="11" customFormat="1" ht="15" customHeight="1" x14ac:dyDescent="0.2">
      <c r="A258" s="117" t="s">
        <v>157</v>
      </c>
      <c r="B258" s="102" t="s">
        <v>155</v>
      </c>
      <c r="C258" s="9" t="s">
        <v>22</v>
      </c>
      <c r="D258" s="93"/>
      <c r="E258" s="93"/>
      <c r="F258" s="10">
        <f t="shared" si="66"/>
        <v>179000</v>
      </c>
      <c r="G258" s="10">
        <f t="shared" ref="G258:I258" si="68">SUM(G259:G262)</f>
        <v>179000</v>
      </c>
      <c r="H258" s="10">
        <f t="shared" si="68"/>
        <v>0</v>
      </c>
      <c r="I258" s="10">
        <f t="shared" si="68"/>
        <v>0</v>
      </c>
    </row>
    <row r="259" spans="1:9" s="11" customFormat="1" ht="15" customHeight="1" x14ac:dyDescent="0.2">
      <c r="A259" s="117"/>
      <c r="B259" s="103"/>
      <c r="C259" s="13" t="s">
        <v>28</v>
      </c>
      <c r="D259" s="94"/>
      <c r="E259" s="94"/>
      <c r="F259" s="14">
        <f t="shared" si="66"/>
        <v>0</v>
      </c>
      <c r="G259" s="14">
        <v>0</v>
      </c>
      <c r="H259" s="14">
        <v>0</v>
      </c>
      <c r="I259" s="14">
        <v>0</v>
      </c>
    </row>
    <row r="260" spans="1:9" s="11" customFormat="1" ht="15" customHeight="1" x14ac:dyDescent="0.2">
      <c r="A260" s="117"/>
      <c r="B260" s="103"/>
      <c r="C260" s="13" t="s">
        <v>24</v>
      </c>
      <c r="D260" s="94"/>
      <c r="E260" s="94"/>
      <c r="F260" s="14">
        <f t="shared" si="66"/>
        <v>179000</v>
      </c>
      <c r="G260" s="14">
        <v>179000</v>
      </c>
      <c r="H260" s="14">
        <v>0</v>
      </c>
      <c r="I260" s="14">
        <v>0</v>
      </c>
    </row>
    <row r="261" spans="1:9" s="11" customFormat="1" ht="15" customHeight="1" x14ac:dyDescent="0.2">
      <c r="A261" s="117"/>
      <c r="B261" s="103"/>
      <c r="C261" s="13" t="s">
        <v>25</v>
      </c>
      <c r="D261" s="94"/>
      <c r="E261" s="94"/>
      <c r="F261" s="14">
        <f t="shared" si="66"/>
        <v>0</v>
      </c>
      <c r="G261" s="14">
        <v>0</v>
      </c>
      <c r="H261" s="14">
        <v>0</v>
      </c>
      <c r="I261" s="14">
        <v>0</v>
      </c>
    </row>
    <row r="262" spans="1:9" s="11" customFormat="1" ht="15" customHeight="1" x14ac:dyDescent="0.2">
      <c r="A262" s="117"/>
      <c r="B262" s="104"/>
      <c r="C262" s="15" t="s">
        <v>26</v>
      </c>
      <c r="D262" s="95"/>
      <c r="E262" s="95"/>
      <c r="F262" s="14">
        <f t="shared" si="66"/>
        <v>0</v>
      </c>
      <c r="G262" s="14">
        <v>0</v>
      </c>
      <c r="H262" s="14">
        <v>0</v>
      </c>
      <c r="I262" s="14">
        <v>0</v>
      </c>
    </row>
    <row r="263" spans="1:9" s="11" customFormat="1" ht="15" customHeight="1" x14ac:dyDescent="0.2">
      <c r="A263" s="117" t="s">
        <v>158</v>
      </c>
      <c r="B263" s="102" t="s">
        <v>156</v>
      </c>
      <c r="C263" s="9" t="s">
        <v>22</v>
      </c>
      <c r="D263" s="93"/>
      <c r="E263" s="93"/>
      <c r="F263" s="10">
        <f t="shared" si="66"/>
        <v>7500</v>
      </c>
      <c r="G263" s="10">
        <f t="shared" ref="G263:I263" si="69">SUM(G264:G267)</f>
        <v>7500</v>
      </c>
      <c r="H263" s="10">
        <f t="shared" si="69"/>
        <v>0</v>
      </c>
      <c r="I263" s="10">
        <f t="shared" si="69"/>
        <v>0</v>
      </c>
    </row>
    <row r="264" spans="1:9" s="11" customFormat="1" ht="15" customHeight="1" x14ac:dyDescent="0.2">
      <c r="A264" s="117"/>
      <c r="B264" s="103"/>
      <c r="C264" s="13" t="s">
        <v>28</v>
      </c>
      <c r="D264" s="94"/>
      <c r="E264" s="94"/>
      <c r="F264" s="14">
        <f t="shared" si="66"/>
        <v>0</v>
      </c>
      <c r="G264" s="14">
        <v>0</v>
      </c>
      <c r="H264" s="14">
        <v>0</v>
      </c>
      <c r="I264" s="14">
        <v>0</v>
      </c>
    </row>
    <row r="265" spans="1:9" s="11" customFormat="1" ht="15" customHeight="1" x14ac:dyDescent="0.2">
      <c r="A265" s="117"/>
      <c r="B265" s="103"/>
      <c r="C265" s="13" t="s">
        <v>24</v>
      </c>
      <c r="D265" s="94"/>
      <c r="E265" s="94"/>
      <c r="F265" s="14">
        <f t="shared" si="66"/>
        <v>7500</v>
      </c>
      <c r="G265" s="14">
        <v>7500</v>
      </c>
      <c r="H265" s="14">
        <v>0</v>
      </c>
      <c r="I265" s="14">
        <v>0</v>
      </c>
    </row>
    <row r="266" spans="1:9" s="11" customFormat="1" ht="15" customHeight="1" x14ac:dyDescent="0.2">
      <c r="A266" s="117"/>
      <c r="B266" s="103"/>
      <c r="C266" s="13" t="s">
        <v>25</v>
      </c>
      <c r="D266" s="94"/>
      <c r="E266" s="94"/>
      <c r="F266" s="14">
        <f t="shared" si="66"/>
        <v>0</v>
      </c>
      <c r="G266" s="14">
        <v>0</v>
      </c>
      <c r="H266" s="14">
        <v>0</v>
      </c>
      <c r="I266" s="14">
        <v>0</v>
      </c>
    </row>
    <row r="267" spans="1:9" s="11" customFormat="1" ht="15" customHeight="1" x14ac:dyDescent="0.2">
      <c r="A267" s="117"/>
      <c r="B267" s="104"/>
      <c r="C267" s="15" t="s">
        <v>26</v>
      </c>
      <c r="D267" s="95"/>
      <c r="E267" s="95"/>
      <c r="F267" s="14">
        <f t="shared" si="66"/>
        <v>0</v>
      </c>
      <c r="G267" s="14">
        <v>0</v>
      </c>
      <c r="H267" s="14">
        <v>0</v>
      </c>
      <c r="I267" s="14">
        <v>0</v>
      </c>
    </row>
    <row r="268" spans="1:9" s="12" customFormat="1" ht="15" customHeight="1" x14ac:dyDescent="0.2">
      <c r="A268" s="111" t="s">
        <v>160</v>
      </c>
      <c r="B268" s="112"/>
      <c r="C268" s="9" t="s">
        <v>22</v>
      </c>
      <c r="D268" s="93"/>
      <c r="E268" s="93"/>
      <c r="F268" s="10">
        <f t="shared" si="66"/>
        <v>189817.261</v>
      </c>
      <c r="G268" s="10">
        <f t="shared" ref="G268:I268" si="70">SUM(G269:G272)</f>
        <v>189817.261</v>
      </c>
      <c r="H268" s="10">
        <f t="shared" si="70"/>
        <v>0</v>
      </c>
      <c r="I268" s="10">
        <f t="shared" si="70"/>
        <v>0</v>
      </c>
    </row>
    <row r="269" spans="1:9" s="12" customFormat="1" ht="15" customHeight="1" x14ac:dyDescent="0.2">
      <c r="A269" s="113"/>
      <c r="B269" s="114"/>
      <c r="C269" s="9" t="s">
        <v>28</v>
      </c>
      <c r="D269" s="94"/>
      <c r="E269" s="94"/>
      <c r="F269" s="10">
        <f t="shared" si="66"/>
        <v>0</v>
      </c>
      <c r="G269" s="10">
        <f>G274</f>
        <v>0</v>
      </c>
      <c r="H269" s="14">
        <v>0</v>
      </c>
      <c r="I269" s="14">
        <v>0</v>
      </c>
    </row>
    <row r="270" spans="1:9" s="12" customFormat="1" ht="15" customHeight="1" x14ac:dyDescent="0.2">
      <c r="A270" s="113"/>
      <c r="B270" s="114"/>
      <c r="C270" s="9" t="s">
        <v>24</v>
      </c>
      <c r="D270" s="94"/>
      <c r="E270" s="94"/>
      <c r="F270" s="10">
        <f t="shared" si="66"/>
        <v>189817.261</v>
      </c>
      <c r="G270" s="10">
        <f t="shared" ref="G270:G272" si="71">G275</f>
        <v>189817.261</v>
      </c>
      <c r="H270" s="14">
        <v>0</v>
      </c>
      <c r="I270" s="14">
        <v>0</v>
      </c>
    </row>
    <row r="271" spans="1:9" s="12" customFormat="1" ht="15" customHeight="1" x14ac:dyDescent="0.2">
      <c r="A271" s="113"/>
      <c r="B271" s="114"/>
      <c r="C271" s="9" t="s">
        <v>25</v>
      </c>
      <c r="D271" s="94"/>
      <c r="E271" s="94"/>
      <c r="F271" s="10">
        <f t="shared" si="66"/>
        <v>0</v>
      </c>
      <c r="G271" s="10">
        <f t="shared" si="71"/>
        <v>0</v>
      </c>
      <c r="H271" s="14">
        <v>0</v>
      </c>
      <c r="I271" s="14">
        <v>0</v>
      </c>
    </row>
    <row r="272" spans="1:9" s="12" customFormat="1" ht="15" customHeight="1" x14ac:dyDescent="0.2">
      <c r="A272" s="115"/>
      <c r="B272" s="116"/>
      <c r="C272" s="54" t="s">
        <v>26</v>
      </c>
      <c r="D272" s="95"/>
      <c r="E272" s="95"/>
      <c r="F272" s="10">
        <f t="shared" si="66"/>
        <v>0</v>
      </c>
      <c r="G272" s="10">
        <f t="shared" si="71"/>
        <v>0</v>
      </c>
      <c r="H272" s="14">
        <v>0</v>
      </c>
      <c r="I272" s="14">
        <v>0</v>
      </c>
    </row>
    <row r="273" spans="1:9" s="11" customFormat="1" ht="15" customHeight="1" x14ac:dyDescent="0.2">
      <c r="A273" s="92" t="s">
        <v>29</v>
      </c>
      <c r="B273" s="96" t="s">
        <v>161</v>
      </c>
      <c r="C273" s="9" t="s">
        <v>22</v>
      </c>
      <c r="D273" s="93"/>
      <c r="E273" s="93"/>
      <c r="F273" s="10">
        <f t="shared" si="66"/>
        <v>189817.261</v>
      </c>
      <c r="G273" s="10">
        <f t="shared" ref="G273:I273" si="72">SUM(G274:G277)</f>
        <v>189817.261</v>
      </c>
      <c r="H273" s="10">
        <f t="shared" si="72"/>
        <v>0</v>
      </c>
      <c r="I273" s="10">
        <f t="shared" si="72"/>
        <v>0</v>
      </c>
    </row>
    <row r="274" spans="1:9" s="11" customFormat="1" ht="15" customHeight="1" x14ac:dyDescent="0.2">
      <c r="A274" s="92"/>
      <c r="B274" s="97"/>
      <c r="C274" s="13" t="s">
        <v>28</v>
      </c>
      <c r="D274" s="94"/>
      <c r="E274" s="94"/>
      <c r="F274" s="14">
        <f t="shared" si="66"/>
        <v>0</v>
      </c>
      <c r="G274" s="14">
        <f>G279+G284</f>
        <v>0</v>
      </c>
      <c r="H274" s="14">
        <v>0</v>
      </c>
      <c r="I274" s="14">
        <v>0</v>
      </c>
    </row>
    <row r="275" spans="1:9" s="11" customFormat="1" ht="15" customHeight="1" x14ac:dyDescent="0.2">
      <c r="A275" s="92"/>
      <c r="B275" s="97"/>
      <c r="C275" s="13" t="s">
        <v>24</v>
      </c>
      <c r="D275" s="94"/>
      <c r="E275" s="94"/>
      <c r="F275" s="14">
        <f t="shared" si="66"/>
        <v>189817.261</v>
      </c>
      <c r="G275" s="14">
        <f t="shared" ref="G275:G277" si="73">G280+G285</f>
        <v>189817.261</v>
      </c>
      <c r="H275" s="14">
        <v>0</v>
      </c>
      <c r="I275" s="14">
        <v>0</v>
      </c>
    </row>
    <row r="276" spans="1:9" s="11" customFormat="1" ht="15" customHeight="1" x14ac:dyDescent="0.2">
      <c r="A276" s="92"/>
      <c r="B276" s="97"/>
      <c r="C276" s="13" t="s">
        <v>25</v>
      </c>
      <c r="D276" s="94"/>
      <c r="E276" s="94"/>
      <c r="F276" s="14">
        <f t="shared" si="66"/>
        <v>0</v>
      </c>
      <c r="G276" s="14">
        <f t="shared" si="73"/>
        <v>0</v>
      </c>
      <c r="H276" s="14">
        <v>0</v>
      </c>
      <c r="I276" s="14">
        <v>0</v>
      </c>
    </row>
    <row r="277" spans="1:9" s="11" customFormat="1" ht="15" customHeight="1" x14ac:dyDescent="0.2">
      <c r="A277" s="92"/>
      <c r="B277" s="98"/>
      <c r="C277" s="15" t="s">
        <v>26</v>
      </c>
      <c r="D277" s="95"/>
      <c r="E277" s="95"/>
      <c r="F277" s="14">
        <f t="shared" si="66"/>
        <v>0</v>
      </c>
      <c r="G277" s="14">
        <f t="shared" si="73"/>
        <v>0</v>
      </c>
      <c r="H277" s="14">
        <v>0</v>
      </c>
      <c r="I277" s="14">
        <v>0</v>
      </c>
    </row>
    <row r="278" spans="1:9" s="11" customFormat="1" ht="15" customHeight="1" x14ac:dyDescent="0.2">
      <c r="A278" s="99" t="s">
        <v>70</v>
      </c>
      <c r="B278" s="102" t="s">
        <v>162</v>
      </c>
      <c r="C278" s="9" t="s">
        <v>22</v>
      </c>
      <c r="D278" s="93"/>
      <c r="E278" s="93"/>
      <c r="F278" s="10">
        <f t="shared" si="66"/>
        <v>14607.261</v>
      </c>
      <c r="G278" s="10">
        <f t="shared" ref="G278:I278" si="74">SUM(G279:G282)</f>
        <v>14607.261</v>
      </c>
      <c r="H278" s="10">
        <f t="shared" si="74"/>
        <v>0</v>
      </c>
      <c r="I278" s="10">
        <f t="shared" si="74"/>
        <v>0</v>
      </c>
    </row>
    <row r="279" spans="1:9" s="11" customFormat="1" ht="15" customHeight="1" x14ac:dyDescent="0.2">
      <c r="A279" s="100"/>
      <c r="B279" s="103"/>
      <c r="C279" s="13" t="s">
        <v>28</v>
      </c>
      <c r="D279" s="94"/>
      <c r="E279" s="94"/>
      <c r="F279" s="14">
        <f t="shared" si="66"/>
        <v>0</v>
      </c>
      <c r="G279" s="14">
        <v>0</v>
      </c>
      <c r="H279" s="14">
        <v>0</v>
      </c>
      <c r="I279" s="14">
        <v>0</v>
      </c>
    </row>
    <row r="280" spans="1:9" s="11" customFormat="1" ht="15" customHeight="1" x14ac:dyDescent="0.2">
      <c r="A280" s="100"/>
      <c r="B280" s="103"/>
      <c r="C280" s="13" t="s">
        <v>24</v>
      </c>
      <c r="D280" s="94"/>
      <c r="E280" s="94"/>
      <c r="F280" s="14">
        <f t="shared" si="66"/>
        <v>14607.261</v>
      </c>
      <c r="G280" s="14">
        <v>14607.261</v>
      </c>
      <c r="H280" s="14">
        <v>0</v>
      </c>
      <c r="I280" s="14">
        <v>0</v>
      </c>
    </row>
    <row r="281" spans="1:9" s="11" customFormat="1" ht="15" customHeight="1" x14ac:dyDescent="0.2">
      <c r="A281" s="100"/>
      <c r="B281" s="103"/>
      <c r="C281" s="13" t="s">
        <v>25</v>
      </c>
      <c r="D281" s="94"/>
      <c r="E281" s="94"/>
      <c r="F281" s="14">
        <f t="shared" si="66"/>
        <v>0</v>
      </c>
      <c r="G281" s="14">
        <v>0</v>
      </c>
      <c r="H281" s="14">
        <v>0</v>
      </c>
      <c r="I281" s="14">
        <v>0</v>
      </c>
    </row>
    <row r="282" spans="1:9" s="11" customFormat="1" ht="15" customHeight="1" x14ac:dyDescent="0.2">
      <c r="A282" s="101"/>
      <c r="B282" s="104"/>
      <c r="C282" s="15" t="s">
        <v>26</v>
      </c>
      <c r="D282" s="95"/>
      <c r="E282" s="95"/>
      <c r="F282" s="14">
        <f t="shared" si="66"/>
        <v>0</v>
      </c>
      <c r="G282" s="14">
        <v>0</v>
      </c>
      <c r="H282" s="14">
        <v>0</v>
      </c>
      <c r="I282" s="14">
        <v>0</v>
      </c>
    </row>
    <row r="283" spans="1:9" s="11" customFormat="1" ht="15" customHeight="1" x14ac:dyDescent="0.2">
      <c r="A283" s="99" t="s">
        <v>71</v>
      </c>
      <c r="B283" s="102" t="s">
        <v>163</v>
      </c>
      <c r="C283" s="9" t="s">
        <v>22</v>
      </c>
      <c r="D283" s="93"/>
      <c r="E283" s="93"/>
      <c r="F283" s="10">
        <f t="shared" si="66"/>
        <v>175210</v>
      </c>
      <c r="G283" s="10">
        <f t="shared" ref="G283:I283" si="75">SUM(G284:G287)</f>
        <v>175210</v>
      </c>
      <c r="H283" s="10">
        <f t="shared" si="75"/>
        <v>0</v>
      </c>
      <c r="I283" s="10">
        <f t="shared" si="75"/>
        <v>0</v>
      </c>
    </row>
    <row r="284" spans="1:9" s="11" customFormat="1" ht="15" customHeight="1" x14ac:dyDescent="0.2">
      <c r="A284" s="100"/>
      <c r="B284" s="103"/>
      <c r="C284" s="13" t="s">
        <v>28</v>
      </c>
      <c r="D284" s="94"/>
      <c r="E284" s="94"/>
      <c r="F284" s="14">
        <f t="shared" ref="F284:F287" si="76">SUM(G284:I284)</f>
        <v>0</v>
      </c>
      <c r="G284" s="14">
        <v>0</v>
      </c>
      <c r="H284" s="14">
        <v>0</v>
      </c>
      <c r="I284" s="14">
        <v>0</v>
      </c>
    </row>
    <row r="285" spans="1:9" s="11" customFormat="1" ht="15" customHeight="1" x14ac:dyDescent="0.2">
      <c r="A285" s="100"/>
      <c r="B285" s="103"/>
      <c r="C285" s="13" t="s">
        <v>24</v>
      </c>
      <c r="D285" s="94"/>
      <c r="E285" s="94"/>
      <c r="F285" s="14">
        <f t="shared" si="76"/>
        <v>175210</v>
      </c>
      <c r="G285" s="14">
        <v>175210</v>
      </c>
      <c r="H285" s="14">
        <v>0</v>
      </c>
      <c r="I285" s="14">
        <v>0</v>
      </c>
    </row>
    <row r="286" spans="1:9" s="11" customFormat="1" ht="15" customHeight="1" x14ac:dyDescent="0.2">
      <c r="A286" s="100"/>
      <c r="B286" s="103"/>
      <c r="C286" s="13" t="s">
        <v>25</v>
      </c>
      <c r="D286" s="94"/>
      <c r="E286" s="94"/>
      <c r="F286" s="14">
        <f t="shared" si="76"/>
        <v>0</v>
      </c>
      <c r="G286" s="14">
        <v>0</v>
      </c>
      <c r="H286" s="14">
        <v>0</v>
      </c>
      <c r="I286" s="14">
        <v>0</v>
      </c>
    </row>
    <row r="287" spans="1:9" s="11" customFormat="1" ht="15" customHeight="1" x14ac:dyDescent="0.2">
      <c r="A287" s="101"/>
      <c r="B287" s="104"/>
      <c r="C287" s="15" t="s">
        <v>26</v>
      </c>
      <c r="D287" s="95"/>
      <c r="E287" s="95"/>
      <c r="F287" s="14">
        <f t="shared" si="76"/>
        <v>0</v>
      </c>
      <c r="G287" s="14">
        <v>0</v>
      </c>
      <c r="H287" s="14">
        <v>0</v>
      </c>
      <c r="I287" s="14">
        <v>0</v>
      </c>
    </row>
    <row r="288" spans="1:9" s="11" customFormat="1" ht="15" customHeight="1" x14ac:dyDescent="0.2">
      <c r="A288" s="105" t="s">
        <v>72</v>
      </c>
      <c r="B288" s="106"/>
      <c r="C288" s="23" t="s">
        <v>22</v>
      </c>
      <c r="D288" s="135" t="s">
        <v>69</v>
      </c>
      <c r="E288" s="135" t="s">
        <v>73</v>
      </c>
      <c r="F288" s="10">
        <f>F293</f>
        <v>374346.19600999996</v>
      </c>
      <c r="G288" s="10">
        <f t="shared" ref="G288:I292" si="77">G293</f>
        <v>130361.05601</v>
      </c>
      <c r="H288" s="10">
        <f t="shared" si="77"/>
        <v>121343.1</v>
      </c>
      <c r="I288" s="10">
        <f t="shared" si="77"/>
        <v>122642.04</v>
      </c>
    </row>
    <row r="289" spans="1:9" s="11" customFormat="1" ht="15" x14ac:dyDescent="0.2">
      <c r="A289" s="107"/>
      <c r="B289" s="108"/>
      <c r="C289" s="24" t="s">
        <v>28</v>
      </c>
      <c r="D289" s="135"/>
      <c r="E289" s="135"/>
      <c r="F289" s="14">
        <f t="shared" ref="F289:I292" si="78">F294</f>
        <v>0</v>
      </c>
      <c r="G289" s="14">
        <f t="shared" si="77"/>
        <v>0</v>
      </c>
      <c r="H289" s="14">
        <f t="shared" si="77"/>
        <v>0</v>
      </c>
      <c r="I289" s="14">
        <f t="shared" si="78"/>
        <v>0</v>
      </c>
    </row>
    <row r="290" spans="1:9" s="11" customFormat="1" ht="15" x14ac:dyDescent="0.2">
      <c r="A290" s="107"/>
      <c r="B290" s="108"/>
      <c r="C290" s="24" t="s">
        <v>24</v>
      </c>
      <c r="D290" s="135"/>
      <c r="E290" s="135"/>
      <c r="F290" s="14">
        <f t="shared" si="78"/>
        <v>374346.19600999996</v>
      </c>
      <c r="G290" s="14">
        <f t="shared" si="77"/>
        <v>130361.05601</v>
      </c>
      <c r="H290" s="14">
        <f t="shared" si="77"/>
        <v>121343.1</v>
      </c>
      <c r="I290" s="14">
        <f t="shared" si="78"/>
        <v>122642.04</v>
      </c>
    </row>
    <row r="291" spans="1:9" s="11" customFormat="1" ht="15" x14ac:dyDescent="0.2">
      <c r="A291" s="107"/>
      <c r="B291" s="108"/>
      <c r="C291" s="24" t="s">
        <v>25</v>
      </c>
      <c r="D291" s="135"/>
      <c r="E291" s="135"/>
      <c r="F291" s="14">
        <f t="shared" si="78"/>
        <v>0</v>
      </c>
      <c r="G291" s="14">
        <f t="shared" si="77"/>
        <v>0</v>
      </c>
      <c r="H291" s="14">
        <f t="shared" si="77"/>
        <v>0</v>
      </c>
      <c r="I291" s="14">
        <f t="shared" si="78"/>
        <v>0</v>
      </c>
    </row>
    <row r="292" spans="1:9" s="11" customFormat="1" ht="15" x14ac:dyDescent="0.2">
      <c r="A292" s="109"/>
      <c r="B292" s="110"/>
      <c r="C292" s="24" t="s">
        <v>26</v>
      </c>
      <c r="D292" s="135"/>
      <c r="E292" s="135"/>
      <c r="F292" s="14">
        <f t="shared" si="78"/>
        <v>0</v>
      </c>
      <c r="G292" s="14">
        <f t="shared" si="77"/>
        <v>0</v>
      </c>
      <c r="H292" s="14">
        <f t="shared" si="77"/>
        <v>0</v>
      </c>
      <c r="I292" s="14">
        <f t="shared" si="78"/>
        <v>0</v>
      </c>
    </row>
    <row r="293" spans="1:9" s="11" customFormat="1" ht="15" x14ac:dyDescent="0.2">
      <c r="A293" s="127" t="s">
        <v>29</v>
      </c>
      <c r="B293" s="155" t="s">
        <v>74</v>
      </c>
      <c r="C293" s="23" t="s">
        <v>22</v>
      </c>
      <c r="D293" s="93"/>
      <c r="E293" s="93"/>
      <c r="F293" s="10">
        <f>F298+F303</f>
        <v>374346.19600999996</v>
      </c>
      <c r="G293" s="10">
        <f t="shared" ref="G293:I297" si="79">G298+G303</f>
        <v>130361.05601</v>
      </c>
      <c r="H293" s="10">
        <f t="shared" si="79"/>
        <v>121343.1</v>
      </c>
      <c r="I293" s="10">
        <f t="shared" si="79"/>
        <v>122642.04</v>
      </c>
    </row>
    <row r="294" spans="1:9" s="11" customFormat="1" ht="15" x14ac:dyDescent="0.2">
      <c r="A294" s="143"/>
      <c r="B294" s="155"/>
      <c r="C294" s="24" t="s">
        <v>28</v>
      </c>
      <c r="D294" s="94"/>
      <c r="E294" s="94"/>
      <c r="F294" s="14">
        <f t="shared" ref="F294:I297" si="80">F299+F304</f>
        <v>0</v>
      </c>
      <c r="G294" s="14">
        <f t="shared" si="79"/>
        <v>0</v>
      </c>
      <c r="H294" s="14">
        <f t="shared" si="79"/>
        <v>0</v>
      </c>
      <c r="I294" s="14">
        <f t="shared" si="80"/>
        <v>0</v>
      </c>
    </row>
    <row r="295" spans="1:9" s="11" customFormat="1" ht="15" x14ac:dyDescent="0.2">
      <c r="A295" s="143"/>
      <c r="B295" s="155"/>
      <c r="C295" s="24" t="s">
        <v>24</v>
      </c>
      <c r="D295" s="94"/>
      <c r="E295" s="94"/>
      <c r="F295" s="14">
        <f t="shared" si="80"/>
        <v>374346.19600999996</v>
      </c>
      <c r="G295" s="14">
        <f t="shared" si="79"/>
        <v>130361.05601</v>
      </c>
      <c r="H295" s="14">
        <f t="shared" si="79"/>
        <v>121343.1</v>
      </c>
      <c r="I295" s="14">
        <f t="shared" si="80"/>
        <v>122642.04</v>
      </c>
    </row>
    <row r="296" spans="1:9" s="11" customFormat="1" ht="15" x14ac:dyDescent="0.2">
      <c r="A296" s="143"/>
      <c r="B296" s="155"/>
      <c r="C296" s="24" t="s">
        <v>25</v>
      </c>
      <c r="D296" s="94"/>
      <c r="E296" s="94"/>
      <c r="F296" s="14">
        <f t="shared" si="80"/>
        <v>0</v>
      </c>
      <c r="G296" s="14">
        <f t="shared" si="79"/>
        <v>0</v>
      </c>
      <c r="H296" s="14">
        <f t="shared" si="79"/>
        <v>0</v>
      </c>
      <c r="I296" s="14">
        <f t="shared" si="80"/>
        <v>0</v>
      </c>
    </row>
    <row r="297" spans="1:9" s="11" customFormat="1" ht="15" x14ac:dyDescent="0.2">
      <c r="A297" s="128"/>
      <c r="B297" s="155"/>
      <c r="C297" s="24" t="s">
        <v>26</v>
      </c>
      <c r="D297" s="95"/>
      <c r="E297" s="95"/>
      <c r="F297" s="14">
        <f t="shared" si="80"/>
        <v>0</v>
      </c>
      <c r="G297" s="14">
        <f t="shared" si="79"/>
        <v>0</v>
      </c>
      <c r="H297" s="14">
        <f t="shared" si="79"/>
        <v>0</v>
      </c>
      <c r="I297" s="14">
        <f t="shared" si="80"/>
        <v>0</v>
      </c>
    </row>
    <row r="298" spans="1:9" s="11" customFormat="1" ht="15" x14ac:dyDescent="0.2">
      <c r="A298" s="153" t="s">
        <v>70</v>
      </c>
      <c r="B298" s="134" t="s">
        <v>75</v>
      </c>
      <c r="C298" s="23" t="s">
        <v>22</v>
      </c>
      <c r="D298" s="93"/>
      <c r="E298" s="93"/>
      <c r="F298" s="10">
        <f t="shared" ref="F298:F307" si="81">SUM(G298:I298)</f>
        <v>118275.4</v>
      </c>
      <c r="G298" s="10">
        <f t="shared" ref="G298:I298" si="82">SUM(G299:G302)</f>
        <v>45340.4</v>
      </c>
      <c r="H298" s="10">
        <f t="shared" si="82"/>
        <v>36355</v>
      </c>
      <c r="I298" s="10">
        <f t="shared" si="82"/>
        <v>36580</v>
      </c>
    </row>
    <row r="299" spans="1:9" s="11" customFormat="1" ht="15" x14ac:dyDescent="0.2">
      <c r="A299" s="153"/>
      <c r="B299" s="134"/>
      <c r="C299" s="24" t="s">
        <v>28</v>
      </c>
      <c r="D299" s="94"/>
      <c r="E299" s="94"/>
      <c r="F299" s="14">
        <f t="shared" si="81"/>
        <v>0</v>
      </c>
      <c r="G299" s="14">
        <v>0</v>
      </c>
      <c r="H299" s="14">
        <v>0</v>
      </c>
      <c r="I299" s="14">
        <v>0</v>
      </c>
    </row>
    <row r="300" spans="1:9" s="11" customFormat="1" ht="15" x14ac:dyDescent="0.2">
      <c r="A300" s="153"/>
      <c r="B300" s="134"/>
      <c r="C300" s="24" t="s">
        <v>24</v>
      </c>
      <c r="D300" s="94"/>
      <c r="E300" s="94"/>
      <c r="F300" s="14">
        <f t="shared" si="81"/>
        <v>118275.4</v>
      </c>
      <c r="G300" s="14">
        <v>45340.4</v>
      </c>
      <c r="H300" s="14">
        <v>36355</v>
      </c>
      <c r="I300" s="14">
        <v>36580</v>
      </c>
    </row>
    <row r="301" spans="1:9" s="11" customFormat="1" ht="15" x14ac:dyDescent="0.2">
      <c r="A301" s="153"/>
      <c r="B301" s="134"/>
      <c r="C301" s="24" t="s">
        <v>25</v>
      </c>
      <c r="D301" s="94"/>
      <c r="E301" s="94"/>
      <c r="F301" s="14">
        <f t="shared" si="81"/>
        <v>0</v>
      </c>
      <c r="G301" s="14">
        <v>0</v>
      </c>
      <c r="H301" s="14">
        <v>0</v>
      </c>
      <c r="I301" s="14">
        <v>0</v>
      </c>
    </row>
    <row r="302" spans="1:9" s="11" customFormat="1" ht="15" x14ac:dyDescent="0.2">
      <c r="A302" s="153"/>
      <c r="B302" s="134"/>
      <c r="C302" s="24" t="s">
        <v>26</v>
      </c>
      <c r="D302" s="95"/>
      <c r="E302" s="95"/>
      <c r="F302" s="14">
        <f t="shared" si="81"/>
        <v>0</v>
      </c>
      <c r="G302" s="14">
        <v>0</v>
      </c>
      <c r="H302" s="14">
        <v>0</v>
      </c>
      <c r="I302" s="14">
        <v>0</v>
      </c>
    </row>
    <row r="303" spans="1:9" s="11" customFormat="1" ht="15" x14ac:dyDescent="0.2">
      <c r="A303" s="153" t="s">
        <v>71</v>
      </c>
      <c r="B303" s="134" t="s">
        <v>76</v>
      </c>
      <c r="C303" s="23" t="s">
        <v>22</v>
      </c>
      <c r="D303" s="93"/>
      <c r="E303" s="93"/>
      <c r="F303" s="10">
        <f t="shared" si="81"/>
        <v>256070.79600999999</v>
      </c>
      <c r="G303" s="10">
        <f t="shared" ref="G303:I303" si="83">SUM(G304:G307)</f>
        <v>85020.656010000006</v>
      </c>
      <c r="H303" s="10">
        <f t="shared" si="83"/>
        <v>84988.1</v>
      </c>
      <c r="I303" s="10">
        <f t="shared" si="83"/>
        <v>86062.04</v>
      </c>
    </row>
    <row r="304" spans="1:9" s="11" customFormat="1" ht="15" x14ac:dyDescent="0.2">
      <c r="A304" s="153"/>
      <c r="B304" s="134"/>
      <c r="C304" s="24" t="s">
        <v>28</v>
      </c>
      <c r="D304" s="94"/>
      <c r="E304" s="94"/>
      <c r="F304" s="14">
        <f t="shared" si="81"/>
        <v>0</v>
      </c>
      <c r="G304" s="14">
        <v>0</v>
      </c>
      <c r="H304" s="14">
        <v>0</v>
      </c>
      <c r="I304" s="14">
        <v>0</v>
      </c>
    </row>
    <row r="305" spans="1:9" s="11" customFormat="1" ht="15" x14ac:dyDescent="0.2">
      <c r="A305" s="153"/>
      <c r="B305" s="134"/>
      <c r="C305" s="24" t="s">
        <v>24</v>
      </c>
      <c r="D305" s="94"/>
      <c r="E305" s="94"/>
      <c r="F305" s="14">
        <f t="shared" si="81"/>
        <v>256070.79600999999</v>
      </c>
      <c r="G305" s="14">
        <f>80318.02+4702.63601</f>
        <v>85020.656010000006</v>
      </c>
      <c r="H305" s="14">
        <v>84988.1</v>
      </c>
      <c r="I305" s="14">
        <v>86062.04</v>
      </c>
    </row>
    <row r="306" spans="1:9" s="11" customFormat="1" ht="15" x14ac:dyDescent="0.2">
      <c r="A306" s="153"/>
      <c r="B306" s="134"/>
      <c r="C306" s="24" t="s">
        <v>25</v>
      </c>
      <c r="D306" s="94"/>
      <c r="E306" s="94"/>
      <c r="F306" s="14">
        <f t="shared" si="81"/>
        <v>0</v>
      </c>
      <c r="G306" s="14">
        <v>0</v>
      </c>
      <c r="H306" s="14">
        <v>0</v>
      </c>
      <c r="I306" s="14">
        <v>0</v>
      </c>
    </row>
    <row r="307" spans="1:9" s="11" customFormat="1" ht="15" x14ac:dyDescent="0.2">
      <c r="A307" s="153"/>
      <c r="B307" s="134"/>
      <c r="C307" s="24" t="s">
        <v>26</v>
      </c>
      <c r="D307" s="95"/>
      <c r="E307" s="95"/>
      <c r="F307" s="14">
        <f t="shared" si="81"/>
        <v>0</v>
      </c>
      <c r="G307" s="14">
        <v>0</v>
      </c>
      <c r="H307" s="14">
        <v>0</v>
      </c>
      <c r="I307" s="14">
        <v>0</v>
      </c>
    </row>
    <row r="308" spans="1:9" s="11" customFormat="1" ht="15" x14ac:dyDescent="0.2">
      <c r="A308" s="34"/>
      <c r="B308" s="25"/>
      <c r="C308" s="26"/>
      <c r="D308" s="27"/>
      <c r="E308" s="27"/>
      <c r="F308" s="28"/>
      <c r="G308" s="28"/>
      <c r="H308" s="28"/>
      <c r="I308" s="28"/>
    </row>
    <row r="309" spans="1:9" s="11" customFormat="1" ht="15" x14ac:dyDescent="0.2">
      <c r="A309" s="35" t="s">
        <v>77</v>
      </c>
      <c r="B309" s="154" t="s">
        <v>78</v>
      </c>
      <c r="C309" s="154"/>
      <c r="D309" s="154"/>
      <c r="E309" s="154"/>
      <c r="F309" s="154"/>
      <c r="G309" s="154"/>
      <c r="H309" s="154"/>
      <c r="I309" s="154"/>
    </row>
    <row r="310" spans="1:9" x14ac:dyDescent="0.2">
      <c r="A310" s="152" t="s">
        <v>79</v>
      </c>
      <c r="B310" s="152"/>
      <c r="C310" s="152"/>
      <c r="D310" s="152"/>
      <c r="E310" s="152"/>
      <c r="F310" s="152"/>
      <c r="G310" s="152"/>
      <c r="H310" s="152"/>
      <c r="I310" s="152"/>
    </row>
    <row r="311" spans="1:9" s="30" customFormat="1" x14ac:dyDescent="0.2">
      <c r="A311" s="152" t="s">
        <v>80</v>
      </c>
      <c r="B311" s="152"/>
      <c r="C311" s="152"/>
      <c r="D311" s="152"/>
      <c r="E311" s="152"/>
      <c r="F311" s="152"/>
      <c r="G311" s="152"/>
      <c r="H311" s="152"/>
      <c r="I311" s="152"/>
    </row>
    <row r="312" spans="1:9" ht="12.75" customHeight="1" x14ac:dyDescent="0.2"/>
    <row r="313" spans="1:9" ht="0.75" hidden="1" customHeight="1" x14ac:dyDescent="0.2">
      <c r="F313" s="33">
        <f t="shared" ref="F313:I313" si="84">F23+F123</f>
        <v>5185428.1171500003</v>
      </c>
      <c r="G313" s="33">
        <f t="shared" si="84"/>
        <v>2213989.51015</v>
      </c>
      <c r="H313" s="33">
        <f t="shared" si="84"/>
        <v>1708540.7619999999</v>
      </c>
      <c r="I313" s="33">
        <f t="shared" si="84"/>
        <v>1262897.845</v>
      </c>
    </row>
    <row r="314" spans="1:9" hidden="1" x14ac:dyDescent="0.2">
      <c r="F314" s="33">
        <f t="shared" ref="F314:I314" si="85">F24+F124</f>
        <v>3781750.6634</v>
      </c>
      <c r="G314" s="33">
        <f t="shared" si="85"/>
        <v>1729350.6634</v>
      </c>
      <c r="H314" s="33">
        <f t="shared" si="85"/>
        <v>1070000</v>
      </c>
      <c r="I314" s="33">
        <f t="shared" si="85"/>
        <v>982400</v>
      </c>
    </row>
    <row r="315" spans="1:9" hidden="1" x14ac:dyDescent="0.2">
      <c r="F315" s="33">
        <f t="shared" ref="F315:I315" si="86">F25+F125</f>
        <v>1403677.4537500001</v>
      </c>
      <c r="G315" s="33">
        <f t="shared" si="86"/>
        <v>484638.84675000003</v>
      </c>
      <c r="H315" s="33">
        <f t="shared" si="86"/>
        <v>638540.76199999999</v>
      </c>
      <c r="I315" s="33">
        <f t="shared" si="86"/>
        <v>280497.84499999997</v>
      </c>
    </row>
    <row r="316" spans="1:9" hidden="1" x14ac:dyDescent="0.2">
      <c r="F316" s="33">
        <f t="shared" ref="F316:I316" si="87">F26+F126</f>
        <v>0</v>
      </c>
      <c r="G316" s="33">
        <f t="shared" si="87"/>
        <v>0</v>
      </c>
      <c r="H316" s="33">
        <f t="shared" si="87"/>
        <v>0</v>
      </c>
      <c r="I316" s="33">
        <f t="shared" si="87"/>
        <v>0</v>
      </c>
    </row>
    <row r="317" spans="1:9" hidden="1" x14ac:dyDescent="0.2">
      <c r="F317" s="33">
        <f t="shared" ref="F317:I317" si="88">F27+F127</f>
        <v>0</v>
      </c>
      <c r="G317" s="33">
        <f t="shared" si="88"/>
        <v>0</v>
      </c>
      <c r="H317" s="33">
        <f t="shared" si="88"/>
        <v>0</v>
      </c>
      <c r="I317" s="33">
        <f t="shared" si="88"/>
        <v>0</v>
      </c>
    </row>
  </sheetData>
  <mergeCells count="243">
    <mergeCell ref="A310:I310"/>
    <mergeCell ref="A311:I311"/>
    <mergeCell ref="A303:A307"/>
    <mergeCell ref="B303:B307"/>
    <mergeCell ref="D303:D307"/>
    <mergeCell ref="E303:E307"/>
    <mergeCell ref="B309:I309"/>
    <mergeCell ref="A293:A297"/>
    <mergeCell ref="B293:B297"/>
    <mergeCell ref="D293:D297"/>
    <mergeCell ref="E293:E297"/>
    <mergeCell ref="A298:A302"/>
    <mergeCell ref="B298:B302"/>
    <mergeCell ref="D298:D302"/>
    <mergeCell ref="E298:E302"/>
    <mergeCell ref="A203:A207"/>
    <mergeCell ref="B203:B207"/>
    <mergeCell ref="D203:D207"/>
    <mergeCell ref="E203:E207"/>
    <mergeCell ref="A208:A212"/>
    <mergeCell ref="B208:B212"/>
    <mergeCell ref="D208:D212"/>
    <mergeCell ref="E208:E212"/>
    <mergeCell ref="A288:B292"/>
    <mergeCell ref="D288:D292"/>
    <mergeCell ref="E288:E292"/>
    <mergeCell ref="A278:A282"/>
    <mergeCell ref="B278:B282"/>
    <mergeCell ref="D278:D282"/>
    <mergeCell ref="E278:E282"/>
    <mergeCell ref="E238:E242"/>
    <mergeCell ref="A243:A247"/>
    <mergeCell ref="B243:B247"/>
    <mergeCell ref="D243:D247"/>
    <mergeCell ref="E243:E247"/>
    <mergeCell ref="E248:E252"/>
    <mergeCell ref="A253:A257"/>
    <mergeCell ref="B253:B257"/>
    <mergeCell ref="D253:D257"/>
    <mergeCell ref="A188:A192"/>
    <mergeCell ref="B188:B192"/>
    <mergeCell ref="D188:D192"/>
    <mergeCell ref="E188:E192"/>
    <mergeCell ref="A193:A197"/>
    <mergeCell ref="B193:B197"/>
    <mergeCell ref="D193:D197"/>
    <mergeCell ref="E193:E197"/>
    <mergeCell ref="A198:A202"/>
    <mergeCell ref="B198:B202"/>
    <mergeCell ref="D198:D202"/>
    <mergeCell ref="E198:E202"/>
    <mergeCell ref="A173:A177"/>
    <mergeCell ref="B173:B177"/>
    <mergeCell ref="D173:D177"/>
    <mergeCell ref="E173:E177"/>
    <mergeCell ref="A178:A182"/>
    <mergeCell ref="B178:B182"/>
    <mergeCell ref="D178:D182"/>
    <mergeCell ref="E178:E182"/>
    <mergeCell ref="A183:A187"/>
    <mergeCell ref="B183:B187"/>
    <mergeCell ref="D183:D187"/>
    <mergeCell ref="E183:E187"/>
    <mergeCell ref="A158:A162"/>
    <mergeCell ref="B158:B162"/>
    <mergeCell ref="D158:D162"/>
    <mergeCell ref="E158:E162"/>
    <mergeCell ref="A163:A167"/>
    <mergeCell ref="B163:B167"/>
    <mergeCell ref="D163:D167"/>
    <mergeCell ref="E163:E167"/>
    <mergeCell ref="A168:A172"/>
    <mergeCell ref="B168:B172"/>
    <mergeCell ref="D168:D172"/>
    <mergeCell ref="E168:E172"/>
    <mergeCell ref="A143:A147"/>
    <mergeCell ref="B143:B147"/>
    <mergeCell ref="D143:D147"/>
    <mergeCell ref="E143:E147"/>
    <mergeCell ref="A148:A152"/>
    <mergeCell ref="B148:B152"/>
    <mergeCell ref="D148:D152"/>
    <mergeCell ref="E148:E152"/>
    <mergeCell ref="A153:A157"/>
    <mergeCell ref="B153:B157"/>
    <mergeCell ref="D153:D157"/>
    <mergeCell ref="E153:E157"/>
    <mergeCell ref="A128:A132"/>
    <mergeCell ref="B128:B132"/>
    <mergeCell ref="D128:D132"/>
    <mergeCell ref="E128:E132"/>
    <mergeCell ref="A133:A137"/>
    <mergeCell ref="B133:B137"/>
    <mergeCell ref="D133:D137"/>
    <mergeCell ref="E133:E137"/>
    <mergeCell ref="A138:A142"/>
    <mergeCell ref="B138:B142"/>
    <mergeCell ref="D138:D142"/>
    <mergeCell ref="E138:E142"/>
    <mergeCell ref="A113:A117"/>
    <mergeCell ref="B113:B117"/>
    <mergeCell ref="D113:D117"/>
    <mergeCell ref="E113:E117"/>
    <mergeCell ref="A118:A122"/>
    <mergeCell ref="B118:B122"/>
    <mergeCell ref="D118:D122"/>
    <mergeCell ref="E118:E122"/>
    <mergeCell ref="A123:A127"/>
    <mergeCell ref="B123:B127"/>
    <mergeCell ref="D123:D127"/>
    <mergeCell ref="E123:E127"/>
    <mergeCell ref="A98:A102"/>
    <mergeCell ref="B98:B102"/>
    <mergeCell ref="D98:D102"/>
    <mergeCell ref="E98:E102"/>
    <mergeCell ref="A103:A107"/>
    <mergeCell ref="B103:B107"/>
    <mergeCell ref="D103:D107"/>
    <mergeCell ref="E103:E107"/>
    <mergeCell ref="A108:A112"/>
    <mergeCell ref="B108:B112"/>
    <mergeCell ref="D108:D112"/>
    <mergeCell ref="E108:E112"/>
    <mergeCell ref="A83:A87"/>
    <mergeCell ref="B83:B87"/>
    <mergeCell ref="D83:D87"/>
    <mergeCell ref="E83:E87"/>
    <mergeCell ref="A88:A92"/>
    <mergeCell ref="B88:B92"/>
    <mergeCell ref="D88:D92"/>
    <mergeCell ref="E88:E92"/>
    <mergeCell ref="A93:A97"/>
    <mergeCell ref="B93:B97"/>
    <mergeCell ref="D93:D97"/>
    <mergeCell ref="E93:E97"/>
    <mergeCell ref="A68:A72"/>
    <mergeCell ref="B68:B72"/>
    <mergeCell ref="D68:D72"/>
    <mergeCell ref="E68:E72"/>
    <mergeCell ref="A73:A77"/>
    <mergeCell ref="B73:B77"/>
    <mergeCell ref="D73:D77"/>
    <mergeCell ref="E73:E77"/>
    <mergeCell ref="A78:A82"/>
    <mergeCell ref="B78:B82"/>
    <mergeCell ref="D78:D82"/>
    <mergeCell ref="E78:E82"/>
    <mergeCell ref="A53:A57"/>
    <mergeCell ref="B53:B57"/>
    <mergeCell ref="D53:D57"/>
    <mergeCell ref="E53:E57"/>
    <mergeCell ref="A58:A62"/>
    <mergeCell ref="B58:B62"/>
    <mergeCell ref="D58:D62"/>
    <mergeCell ref="E58:E62"/>
    <mergeCell ref="A63:A67"/>
    <mergeCell ref="B63:B67"/>
    <mergeCell ref="D63:D67"/>
    <mergeCell ref="E63:E67"/>
    <mergeCell ref="A38:A42"/>
    <mergeCell ref="B38:B42"/>
    <mergeCell ref="D38:D42"/>
    <mergeCell ref="E38:E42"/>
    <mergeCell ref="A43:A47"/>
    <mergeCell ref="B43:B47"/>
    <mergeCell ref="D43:D47"/>
    <mergeCell ref="E43:E47"/>
    <mergeCell ref="A48:A52"/>
    <mergeCell ref="B48:B52"/>
    <mergeCell ref="D48:D52"/>
    <mergeCell ref="E48:E52"/>
    <mergeCell ref="A28:A32"/>
    <mergeCell ref="B28:B32"/>
    <mergeCell ref="D28:D32"/>
    <mergeCell ref="E28:E32"/>
    <mergeCell ref="A33:A37"/>
    <mergeCell ref="A3:I3"/>
    <mergeCell ref="F5:I5"/>
    <mergeCell ref="A13:B17"/>
    <mergeCell ref="D13:D17"/>
    <mergeCell ref="E13:E17"/>
    <mergeCell ref="A18:A22"/>
    <mergeCell ref="B18:B22"/>
    <mergeCell ref="D18:D22"/>
    <mergeCell ref="E18:E22"/>
    <mergeCell ref="B33:B37"/>
    <mergeCell ref="D33:D37"/>
    <mergeCell ref="E33:E37"/>
    <mergeCell ref="A5:A6"/>
    <mergeCell ref="B5:B6"/>
    <mergeCell ref="C5:C6"/>
    <mergeCell ref="D5:E5"/>
    <mergeCell ref="D8:D12"/>
    <mergeCell ref="E8:E12"/>
    <mergeCell ref="A8:B12"/>
    <mergeCell ref="A23:A27"/>
    <mergeCell ref="B23:B27"/>
    <mergeCell ref="D23:D27"/>
    <mergeCell ref="E23:E27"/>
    <mergeCell ref="E253:E257"/>
    <mergeCell ref="A273:A277"/>
    <mergeCell ref="B273:B277"/>
    <mergeCell ref="D273:D277"/>
    <mergeCell ref="E273:E277"/>
    <mergeCell ref="D248:D252"/>
    <mergeCell ref="A263:A267"/>
    <mergeCell ref="B263:B267"/>
    <mergeCell ref="D263:D267"/>
    <mergeCell ref="E263:E267"/>
    <mergeCell ref="A223:A227"/>
    <mergeCell ref="B223:B227"/>
    <mergeCell ref="D223:D227"/>
    <mergeCell ref="E223:E227"/>
    <mergeCell ref="A228:A232"/>
    <mergeCell ref="B228:B232"/>
    <mergeCell ref="D228:D232"/>
    <mergeCell ref="E228:E232"/>
    <mergeCell ref="B233:B237"/>
    <mergeCell ref="D238:D242"/>
    <mergeCell ref="A233:A237"/>
    <mergeCell ref="D213:D217"/>
    <mergeCell ref="E213:E217"/>
    <mergeCell ref="A218:A222"/>
    <mergeCell ref="B218:B222"/>
    <mergeCell ref="D218:D222"/>
    <mergeCell ref="E218:E222"/>
    <mergeCell ref="A283:A287"/>
    <mergeCell ref="B283:B287"/>
    <mergeCell ref="D283:D287"/>
    <mergeCell ref="E283:E287"/>
    <mergeCell ref="A213:B217"/>
    <mergeCell ref="D233:D237"/>
    <mergeCell ref="E233:E237"/>
    <mergeCell ref="A268:B272"/>
    <mergeCell ref="A258:A262"/>
    <mergeCell ref="B258:B262"/>
    <mergeCell ref="D258:D262"/>
    <mergeCell ref="E258:E262"/>
    <mergeCell ref="A238:B242"/>
    <mergeCell ref="D268:D272"/>
    <mergeCell ref="E268:E272"/>
    <mergeCell ref="A248:A252"/>
    <mergeCell ref="B248:B252"/>
  </mergeCells>
  <printOptions horizontalCentered="1"/>
  <pageMargins left="0" right="0" top="0.39370078740157483" bottom="0" header="0.19685039370078741" footer="0.19685039370078741"/>
  <pageSetup paperSize="9" scale="73" orientation="portrait" r:id="rId1"/>
  <headerFooter alignWithMargins="0"/>
  <rowBreaks count="4" manualBreakCount="4">
    <brk id="67" max="17" man="1"/>
    <brk id="157" max="17" man="1"/>
    <brk id="222" max="17" man="1"/>
    <brk id="28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tabSelected="1" view="pageBreakPreview" zoomScaleNormal="100" zoomScaleSheetLayoutView="100" workbookViewId="0">
      <selection activeCell="C5" sqref="C5:C7"/>
    </sheetView>
  </sheetViews>
  <sheetFormatPr defaultRowHeight="15" x14ac:dyDescent="0.25"/>
  <cols>
    <col min="1" max="1" width="5.5703125" style="29" customWidth="1"/>
    <col min="2" max="2" width="39.85546875" style="29" customWidth="1"/>
    <col min="3" max="3" width="33" style="29" customWidth="1"/>
    <col min="4" max="4" width="17.85546875" style="50" customWidth="1"/>
    <col min="5" max="5" width="12.28515625" style="50" bestFit="1" customWidth="1"/>
    <col min="6" max="6" width="6.42578125" style="50" customWidth="1"/>
    <col min="7" max="7" width="7" style="50" customWidth="1"/>
    <col min="8" max="8" width="6.85546875" style="50" customWidth="1"/>
    <col min="9" max="9" width="12.5703125" style="50" customWidth="1"/>
    <col min="10" max="10" width="18.42578125" style="49" customWidth="1"/>
    <col min="11" max="11" width="11.28515625" style="29" bestFit="1" customWidth="1"/>
    <col min="12" max="256" width="9.140625" style="29"/>
    <col min="257" max="257" width="8" style="29" customWidth="1"/>
    <col min="258" max="258" width="36.5703125" style="29" customWidth="1"/>
    <col min="259" max="259" width="37.7109375" style="29" customWidth="1"/>
    <col min="260" max="260" width="9.7109375" style="29" customWidth="1"/>
    <col min="261" max="261" width="12.28515625" style="29" customWidth="1"/>
    <col min="262" max="265" width="17.85546875" style="29" customWidth="1"/>
    <col min="266" max="266" width="16.42578125" style="29" customWidth="1"/>
    <col min="267" max="267" width="11.28515625" style="29" bestFit="1" customWidth="1"/>
    <col min="268" max="512" width="9.140625" style="29"/>
    <col min="513" max="513" width="8" style="29" customWidth="1"/>
    <col min="514" max="514" width="36.5703125" style="29" customWidth="1"/>
    <col min="515" max="515" width="37.7109375" style="29" customWidth="1"/>
    <col min="516" max="516" width="9.7109375" style="29" customWidth="1"/>
    <col min="517" max="517" width="12.28515625" style="29" customWidth="1"/>
    <col min="518" max="521" width="17.85546875" style="29" customWidth="1"/>
    <col min="522" max="522" width="16.42578125" style="29" customWidth="1"/>
    <col min="523" max="523" width="11.28515625" style="29" bestFit="1" customWidth="1"/>
    <col min="524" max="768" width="9.140625" style="29"/>
    <col min="769" max="769" width="8" style="29" customWidth="1"/>
    <col min="770" max="770" width="36.5703125" style="29" customWidth="1"/>
    <col min="771" max="771" width="37.7109375" style="29" customWidth="1"/>
    <col min="772" max="772" width="9.7109375" style="29" customWidth="1"/>
    <col min="773" max="773" width="12.28515625" style="29" customWidth="1"/>
    <col min="774" max="777" width="17.85546875" style="29" customWidth="1"/>
    <col min="778" max="778" width="16.42578125" style="29" customWidth="1"/>
    <col min="779" max="779" width="11.28515625" style="29" bestFit="1" customWidth="1"/>
    <col min="780" max="1024" width="9.140625" style="29"/>
    <col min="1025" max="1025" width="8" style="29" customWidth="1"/>
    <col min="1026" max="1026" width="36.5703125" style="29" customWidth="1"/>
    <col min="1027" max="1027" width="37.7109375" style="29" customWidth="1"/>
    <col min="1028" max="1028" width="9.7109375" style="29" customWidth="1"/>
    <col min="1029" max="1029" width="12.28515625" style="29" customWidth="1"/>
    <col min="1030" max="1033" width="17.85546875" style="29" customWidth="1"/>
    <col min="1034" max="1034" width="16.42578125" style="29" customWidth="1"/>
    <col min="1035" max="1035" width="11.28515625" style="29" bestFit="1" customWidth="1"/>
    <col min="1036" max="1280" width="9.140625" style="29"/>
    <col min="1281" max="1281" width="8" style="29" customWidth="1"/>
    <col min="1282" max="1282" width="36.5703125" style="29" customWidth="1"/>
    <col min="1283" max="1283" width="37.7109375" style="29" customWidth="1"/>
    <col min="1284" max="1284" width="9.7109375" style="29" customWidth="1"/>
    <col min="1285" max="1285" width="12.28515625" style="29" customWidth="1"/>
    <col min="1286" max="1289" width="17.85546875" style="29" customWidth="1"/>
    <col min="1290" max="1290" width="16.42578125" style="29" customWidth="1"/>
    <col min="1291" max="1291" width="11.28515625" style="29" bestFit="1" customWidth="1"/>
    <col min="1292" max="1536" width="9.140625" style="29"/>
    <col min="1537" max="1537" width="8" style="29" customWidth="1"/>
    <col min="1538" max="1538" width="36.5703125" style="29" customWidth="1"/>
    <col min="1539" max="1539" width="37.7109375" style="29" customWidth="1"/>
    <col min="1540" max="1540" width="9.7109375" style="29" customWidth="1"/>
    <col min="1541" max="1541" width="12.28515625" style="29" customWidth="1"/>
    <col min="1542" max="1545" width="17.85546875" style="29" customWidth="1"/>
    <col min="1546" max="1546" width="16.42578125" style="29" customWidth="1"/>
    <col min="1547" max="1547" width="11.28515625" style="29" bestFit="1" customWidth="1"/>
    <col min="1548" max="1792" width="9.140625" style="29"/>
    <col min="1793" max="1793" width="8" style="29" customWidth="1"/>
    <col min="1794" max="1794" width="36.5703125" style="29" customWidth="1"/>
    <col min="1795" max="1795" width="37.7109375" style="29" customWidth="1"/>
    <col min="1796" max="1796" width="9.7109375" style="29" customWidth="1"/>
    <col min="1797" max="1797" width="12.28515625" style="29" customWidth="1"/>
    <col min="1798" max="1801" width="17.85546875" style="29" customWidth="1"/>
    <col min="1802" max="1802" width="16.42578125" style="29" customWidth="1"/>
    <col min="1803" max="1803" width="11.28515625" style="29" bestFit="1" customWidth="1"/>
    <col min="1804" max="2048" width="9.140625" style="29"/>
    <col min="2049" max="2049" width="8" style="29" customWidth="1"/>
    <col min="2050" max="2050" width="36.5703125" style="29" customWidth="1"/>
    <col min="2051" max="2051" width="37.7109375" style="29" customWidth="1"/>
    <col min="2052" max="2052" width="9.7109375" style="29" customWidth="1"/>
    <col min="2053" max="2053" width="12.28515625" style="29" customWidth="1"/>
    <col min="2054" max="2057" width="17.85546875" style="29" customWidth="1"/>
    <col min="2058" max="2058" width="16.42578125" style="29" customWidth="1"/>
    <col min="2059" max="2059" width="11.28515625" style="29" bestFit="1" customWidth="1"/>
    <col min="2060" max="2304" width="9.140625" style="29"/>
    <col min="2305" max="2305" width="8" style="29" customWidth="1"/>
    <col min="2306" max="2306" width="36.5703125" style="29" customWidth="1"/>
    <col min="2307" max="2307" width="37.7109375" style="29" customWidth="1"/>
    <col min="2308" max="2308" width="9.7109375" style="29" customWidth="1"/>
    <col min="2309" max="2309" width="12.28515625" style="29" customWidth="1"/>
    <col min="2310" max="2313" width="17.85546875" style="29" customWidth="1"/>
    <col min="2314" max="2314" width="16.42578125" style="29" customWidth="1"/>
    <col min="2315" max="2315" width="11.28515625" style="29" bestFit="1" customWidth="1"/>
    <col min="2316" max="2560" width="9.140625" style="29"/>
    <col min="2561" max="2561" width="8" style="29" customWidth="1"/>
    <col min="2562" max="2562" width="36.5703125" style="29" customWidth="1"/>
    <col min="2563" max="2563" width="37.7109375" style="29" customWidth="1"/>
    <col min="2564" max="2564" width="9.7109375" style="29" customWidth="1"/>
    <col min="2565" max="2565" width="12.28515625" style="29" customWidth="1"/>
    <col min="2566" max="2569" width="17.85546875" style="29" customWidth="1"/>
    <col min="2570" max="2570" width="16.42578125" style="29" customWidth="1"/>
    <col min="2571" max="2571" width="11.28515625" style="29" bestFit="1" customWidth="1"/>
    <col min="2572" max="2816" width="9.140625" style="29"/>
    <col min="2817" max="2817" width="8" style="29" customWidth="1"/>
    <col min="2818" max="2818" width="36.5703125" style="29" customWidth="1"/>
    <col min="2819" max="2819" width="37.7109375" style="29" customWidth="1"/>
    <col min="2820" max="2820" width="9.7109375" style="29" customWidth="1"/>
    <col min="2821" max="2821" width="12.28515625" style="29" customWidth="1"/>
    <col min="2822" max="2825" width="17.85546875" style="29" customWidth="1"/>
    <col min="2826" max="2826" width="16.42578125" style="29" customWidth="1"/>
    <col min="2827" max="2827" width="11.28515625" style="29" bestFit="1" customWidth="1"/>
    <col min="2828" max="3072" width="9.140625" style="29"/>
    <col min="3073" max="3073" width="8" style="29" customWidth="1"/>
    <col min="3074" max="3074" width="36.5703125" style="29" customWidth="1"/>
    <col min="3075" max="3075" width="37.7109375" style="29" customWidth="1"/>
    <col min="3076" max="3076" width="9.7109375" style="29" customWidth="1"/>
    <col min="3077" max="3077" width="12.28515625" style="29" customWidth="1"/>
    <col min="3078" max="3081" width="17.85546875" style="29" customWidth="1"/>
    <col min="3082" max="3082" width="16.42578125" style="29" customWidth="1"/>
    <col min="3083" max="3083" width="11.28515625" style="29" bestFit="1" customWidth="1"/>
    <col min="3084" max="3328" width="9.140625" style="29"/>
    <col min="3329" max="3329" width="8" style="29" customWidth="1"/>
    <col min="3330" max="3330" width="36.5703125" style="29" customWidth="1"/>
    <col min="3331" max="3331" width="37.7109375" style="29" customWidth="1"/>
    <col min="3332" max="3332" width="9.7109375" style="29" customWidth="1"/>
    <col min="3333" max="3333" width="12.28515625" style="29" customWidth="1"/>
    <col min="3334" max="3337" width="17.85546875" style="29" customWidth="1"/>
    <col min="3338" max="3338" width="16.42578125" style="29" customWidth="1"/>
    <col min="3339" max="3339" width="11.28515625" style="29" bestFit="1" customWidth="1"/>
    <col min="3340" max="3584" width="9.140625" style="29"/>
    <col min="3585" max="3585" width="8" style="29" customWidth="1"/>
    <col min="3586" max="3586" width="36.5703125" style="29" customWidth="1"/>
    <col min="3587" max="3587" width="37.7109375" style="29" customWidth="1"/>
    <col min="3588" max="3588" width="9.7109375" style="29" customWidth="1"/>
    <col min="3589" max="3589" width="12.28515625" style="29" customWidth="1"/>
    <col min="3590" max="3593" width="17.85546875" style="29" customWidth="1"/>
    <col min="3594" max="3594" width="16.42578125" style="29" customWidth="1"/>
    <col min="3595" max="3595" width="11.28515625" style="29" bestFit="1" customWidth="1"/>
    <col min="3596" max="3840" width="9.140625" style="29"/>
    <col min="3841" max="3841" width="8" style="29" customWidth="1"/>
    <col min="3842" max="3842" width="36.5703125" style="29" customWidth="1"/>
    <col min="3843" max="3843" width="37.7109375" style="29" customWidth="1"/>
    <col min="3844" max="3844" width="9.7109375" style="29" customWidth="1"/>
    <col min="3845" max="3845" width="12.28515625" style="29" customWidth="1"/>
    <col min="3846" max="3849" width="17.85546875" style="29" customWidth="1"/>
    <col min="3850" max="3850" width="16.42578125" style="29" customWidth="1"/>
    <col min="3851" max="3851" width="11.28515625" style="29" bestFit="1" customWidth="1"/>
    <col min="3852" max="4096" width="9.140625" style="29"/>
    <col min="4097" max="4097" width="8" style="29" customWidth="1"/>
    <col min="4098" max="4098" width="36.5703125" style="29" customWidth="1"/>
    <col min="4099" max="4099" width="37.7109375" style="29" customWidth="1"/>
    <col min="4100" max="4100" width="9.7109375" style="29" customWidth="1"/>
    <col min="4101" max="4101" width="12.28515625" style="29" customWidth="1"/>
    <col min="4102" max="4105" width="17.85546875" style="29" customWidth="1"/>
    <col min="4106" max="4106" width="16.42578125" style="29" customWidth="1"/>
    <col min="4107" max="4107" width="11.28515625" style="29" bestFit="1" customWidth="1"/>
    <col min="4108" max="4352" width="9.140625" style="29"/>
    <col min="4353" max="4353" width="8" style="29" customWidth="1"/>
    <col min="4354" max="4354" width="36.5703125" style="29" customWidth="1"/>
    <col min="4355" max="4355" width="37.7109375" style="29" customWidth="1"/>
    <col min="4356" max="4356" width="9.7109375" style="29" customWidth="1"/>
    <col min="4357" max="4357" width="12.28515625" style="29" customWidth="1"/>
    <col min="4358" max="4361" width="17.85546875" style="29" customWidth="1"/>
    <col min="4362" max="4362" width="16.42578125" style="29" customWidth="1"/>
    <col min="4363" max="4363" width="11.28515625" style="29" bestFit="1" customWidth="1"/>
    <col min="4364" max="4608" width="9.140625" style="29"/>
    <col min="4609" max="4609" width="8" style="29" customWidth="1"/>
    <col min="4610" max="4610" width="36.5703125" style="29" customWidth="1"/>
    <col min="4611" max="4611" width="37.7109375" style="29" customWidth="1"/>
    <col min="4612" max="4612" width="9.7109375" style="29" customWidth="1"/>
    <col min="4613" max="4613" width="12.28515625" style="29" customWidth="1"/>
    <col min="4614" max="4617" width="17.85546875" style="29" customWidth="1"/>
    <col min="4618" max="4618" width="16.42578125" style="29" customWidth="1"/>
    <col min="4619" max="4619" width="11.28515625" style="29" bestFit="1" customWidth="1"/>
    <col min="4620" max="4864" width="9.140625" style="29"/>
    <col min="4865" max="4865" width="8" style="29" customWidth="1"/>
    <col min="4866" max="4866" width="36.5703125" style="29" customWidth="1"/>
    <col min="4867" max="4867" width="37.7109375" style="29" customWidth="1"/>
    <col min="4868" max="4868" width="9.7109375" style="29" customWidth="1"/>
    <col min="4869" max="4869" width="12.28515625" style="29" customWidth="1"/>
    <col min="4870" max="4873" width="17.85546875" style="29" customWidth="1"/>
    <col min="4874" max="4874" width="16.42578125" style="29" customWidth="1"/>
    <col min="4875" max="4875" width="11.28515625" style="29" bestFit="1" customWidth="1"/>
    <col min="4876" max="5120" width="9.140625" style="29"/>
    <col min="5121" max="5121" width="8" style="29" customWidth="1"/>
    <col min="5122" max="5122" width="36.5703125" style="29" customWidth="1"/>
    <col min="5123" max="5123" width="37.7109375" style="29" customWidth="1"/>
    <col min="5124" max="5124" width="9.7109375" style="29" customWidth="1"/>
    <col min="5125" max="5125" width="12.28515625" style="29" customWidth="1"/>
    <col min="5126" max="5129" width="17.85546875" style="29" customWidth="1"/>
    <col min="5130" max="5130" width="16.42578125" style="29" customWidth="1"/>
    <col min="5131" max="5131" width="11.28515625" style="29" bestFit="1" customWidth="1"/>
    <col min="5132" max="5376" width="9.140625" style="29"/>
    <col min="5377" max="5377" width="8" style="29" customWidth="1"/>
    <col min="5378" max="5378" width="36.5703125" style="29" customWidth="1"/>
    <col min="5379" max="5379" width="37.7109375" style="29" customWidth="1"/>
    <col min="5380" max="5380" width="9.7109375" style="29" customWidth="1"/>
    <col min="5381" max="5381" width="12.28515625" style="29" customWidth="1"/>
    <col min="5382" max="5385" width="17.85546875" style="29" customWidth="1"/>
    <col min="5386" max="5386" width="16.42578125" style="29" customWidth="1"/>
    <col min="5387" max="5387" width="11.28515625" style="29" bestFit="1" customWidth="1"/>
    <col min="5388" max="5632" width="9.140625" style="29"/>
    <col min="5633" max="5633" width="8" style="29" customWidth="1"/>
    <col min="5634" max="5634" width="36.5703125" style="29" customWidth="1"/>
    <col min="5635" max="5635" width="37.7109375" style="29" customWidth="1"/>
    <col min="5636" max="5636" width="9.7109375" style="29" customWidth="1"/>
    <col min="5637" max="5637" width="12.28515625" style="29" customWidth="1"/>
    <col min="5638" max="5641" width="17.85546875" style="29" customWidth="1"/>
    <col min="5642" max="5642" width="16.42578125" style="29" customWidth="1"/>
    <col min="5643" max="5643" width="11.28515625" style="29" bestFit="1" customWidth="1"/>
    <col min="5644" max="5888" width="9.140625" style="29"/>
    <col min="5889" max="5889" width="8" style="29" customWidth="1"/>
    <col min="5890" max="5890" width="36.5703125" style="29" customWidth="1"/>
    <col min="5891" max="5891" width="37.7109375" style="29" customWidth="1"/>
    <col min="5892" max="5892" width="9.7109375" style="29" customWidth="1"/>
    <col min="5893" max="5893" width="12.28515625" style="29" customWidth="1"/>
    <col min="5894" max="5897" width="17.85546875" style="29" customWidth="1"/>
    <col min="5898" max="5898" width="16.42578125" style="29" customWidth="1"/>
    <col min="5899" max="5899" width="11.28515625" style="29" bestFit="1" customWidth="1"/>
    <col min="5900" max="6144" width="9.140625" style="29"/>
    <col min="6145" max="6145" width="8" style="29" customWidth="1"/>
    <col min="6146" max="6146" width="36.5703125" style="29" customWidth="1"/>
    <col min="6147" max="6147" width="37.7109375" style="29" customWidth="1"/>
    <col min="6148" max="6148" width="9.7109375" style="29" customWidth="1"/>
    <col min="6149" max="6149" width="12.28515625" style="29" customWidth="1"/>
    <col min="6150" max="6153" width="17.85546875" style="29" customWidth="1"/>
    <col min="6154" max="6154" width="16.42578125" style="29" customWidth="1"/>
    <col min="6155" max="6155" width="11.28515625" style="29" bestFit="1" customWidth="1"/>
    <col min="6156" max="6400" width="9.140625" style="29"/>
    <col min="6401" max="6401" width="8" style="29" customWidth="1"/>
    <col min="6402" max="6402" width="36.5703125" style="29" customWidth="1"/>
    <col min="6403" max="6403" width="37.7109375" style="29" customWidth="1"/>
    <col min="6404" max="6404" width="9.7109375" style="29" customWidth="1"/>
    <col min="6405" max="6405" width="12.28515625" style="29" customWidth="1"/>
    <col min="6406" max="6409" width="17.85546875" style="29" customWidth="1"/>
    <col min="6410" max="6410" width="16.42578125" style="29" customWidth="1"/>
    <col min="6411" max="6411" width="11.28515625" style="29" bestFit="1" customWidth="1"/>
    <col min="6412" max="6656" width="9.140625" style="29"/>
    <col min="6657" max="6657" width="8" style="29" customWidth="1"/>
    <col min="6658" max="6658" width="36.5703125" style="29" customWidth="1"/>
    <col min="6659" max="6659" width="37.7109375" style="29" customWidth="1"/>
    <col min="6660" max="6660" width="9.7109375" style="29" customWidth="1"/>
    <col min="6661" max="6661" width="12.28515625" style="29" customWidth="1"/>
    <col min="6662" max="6665" width="17.85546875" style="29" customWidth="1"/>
    <col min="6666" max="6666" width="16.42578125" style="29" customWidth="1"/>
    <col min="6667" max="6667" width="11.28515625" style="29" bestFit="1" customWidth="1"/>
    <col min="6668" max="6912" width="9.140625" style="29"/>
    <col min="6913" max="6913" width="8" style="29" customWidth="1"/>
    <col min="6914" max="6914" width="36.5703125" style="29" customWidth="1"/>
    <col min="6915" max="6915" width="37.7109375" style="29" customWidth="1"/>
    <col min="6916" max="6916" width="9.7109375" style="29" customWidth="1"/>
    <col min="6917" max="6917" width="12.28515625" style="29" customWidth="1"/>
    <col min="6918" max="6921" width="17.85546875" style="29" customWidth="1"/>
    <col min="6922" max="6922" width="16.42578125" style="29" customWidth="1"/>
    <col min="6923" max="6923" width="11.28515625" style="29" bestFit="1" customWidth="1"/>
    <col min="6924" max="7168" width="9.140625" style="29"/>
    <col min="7169" max="7169" width="8" style="29" customWidth="1"/>
    <col min="7170" max="7170" width="36.5703125" style="29" customWidth="1"/>
    <col min="7171" max="7171" width="37.7109375" style="29" customWidth="1"/>
    <col min="7172" max="7172" width="9.7109375" style="29" customWidth="1"/>
    <col min="7173" max="7173" width="12.28515625" style="29" customWidth="1"/>
    <col min="7174" max="7177" width="17.85546875" style="29" customWidth="1"/>
    <col min="7178" max="7178" width="16.42578125" style="29" customWidth="1"/>
    <col min="7179" max="7179" width="11.28515625" style="29" bestFit="1" customWidth="1"/>
    <col min="7180" max="7424" width="9.140625" style="29"/>
    <col min="7425" max="7425" width="8" style="29" customWidth="1"/>
    <col min="7426" max="7426" width="36.5703125" style="29" customWidth="1"/>
    <col min="7427" max="7427" width="37.7109375" style="29" customWidth="1"/>
    <col min="7428" max="7428" width="9.7109375" style="29" customWidth="1"/>
    <col min="7429" max="7429" width="12.28515625" style="29" customWidth="1"/>
    <col min="7430" max="7433" width="17.85546875" style="29" customWidth="1"/>
    <col min="7434" max="7434" width="16.42578125" style="29" customWidth="1"/>
    <col min="7435" max="7435" width="11.28515625" style="29" bestFit="1" customWidth="1"/>
    <col min="7436" max="7680" width="9.140625" style="29"/>
    <col min="7681" max="7681" width="8" style="29" customWidth="1"/>
    <col min="7682" max="7682" width="36.5703125" style="29" customWidth="1"/>
    <col min="7683" max="7683" width="37.7109375" style="29" customWidth="1"/>
    <col min="7684" max="7684" width="9.7109375" style="29" customWidth="1"/>
    <col min="7685" max="7685" width="12.28515625" style="29" customWidth="1"/>
    <col min="7686" max="7689" width="17.85546875" style="29" customWidth="1"/>
    <col min="7690" max="7690" width="16.42578125" style="29" customWidth="1"/>
    <col min="7691" max="7691" width="11.28515625" style="29" bestFit="1" customWidth="1"/>
    <col min="7692" max="7936" width="9.140625" style="29"/>
    <col min="7937" max="7937" width="8" style="29" customWidth="1"/>
    <col min="7938" max="7938" width="36.5703125" style="29" customWidth="1"/>
    <col min="7939" max="7939" width="37.7109375" style="29" customWidth="1"/>
    <col min="7940" max="7940" width="9.7109375" style="29" customWidth="1"/>
    <col min="7941" max="7941" width="12.28515625" style="29" customWidth="1"/>
    <col min="7942" max="7945" width="17.85546875" style="29" customWidth="1"/>
    <col min="7946" max="7946" width="16.42578125" style="29" customWidth="1"/>
    <col min="7947" max="7947" width="11.28515625" style="29" bestFit="1" customWidth="1"/>
    <col min="7948" max="8192" width="9.140625" style="29"/>
    <col min="8193" max="8193" width="8" style="29" customWidth="1"/>
    <col min="8194" max="8194" width="36.5703125" style="29" customWidth="1"/>
    <col min="8195" max="8195" width="37.7109375" style="29" customWidth="1"/>
    <col min="8196" max="8196" width="9.7109375" style="29" customWidth="1"/>
    <col min="8197" max="8197" width="12.28515625" style="29" customWidth="1"/>
    <col min="8198" max="8201" width="17.85546875" style="29" customWidth="1"/>
    <col min="8202" max="8202" width="16.42578125" style="29" customWidth="1"/>
    <col min="8203" max="8203" width="11.28515625" style="29" bestFit="1" customWidth="1"/>
    <col min="8204" max="8448" width="9.140625" style="29"/>
    <col min="8449" max="8449" width="8" style="29" customWidth="1"/>
    <col min="8450" max="8450" width="36.5703125" style="29" customWidth="1"/>
    <col min="8451" max="8451" width="37.7109375" style="29" customWidth="1"/>
    <col min="8452" max="8452" width="9.7109375" style="29" customWidth="1"/>
    <col min="8453" max="8453" width="12.28515625" style="29" customWidth="1"/>
    <col min="8454" max="8457" width="17.85546875" style="29" customWidth="1"/>
    <col min="8458" max="8458" width="16.42578125" style="29" customWidth="1"/>
    <col min="8459" max="8459" width="11.28515625" style="29" bestFit="1" customWidth="1"/>
    <col min="8460" max="8704" width="9.140625" style="29"/>
    <col min="8705" max="8705" width="8" style="29" customWidth="1"/>
    <col min="8706" max="8706" width="36.5703125" style="29" customWidth="1"/>
    <col min="8707" max="8707" width="37.7109375" style="29" customWidth="1"/>
    <col min="8708" max="8708" width="9.7109375" style="29" customWidth="1"/>
    <col min="8709" max="8709" width="12.28515625" style="29" customWidth="1"/>
    <col min="8710" max="8713" width="17.85546875" style="29" customWidth="1"/>
    <col min="8714" max="8714" width="16.42578125" style="29" customWidth="1"/>
    <col min="8715" max="8715" width="11.28515625" style="29" bestFit="1" customWidth="1"/>
    <col min="8716" max="8960" width="9.140625" style="29"/>
    <col min="8961" max="8961" width="8" style="29" customWidth="1"/>
    <col min="8962" max="8962" width="36.5703125" style="29" customWidth="1"/>
    <col min="8963" max="8963" width="37.7109375" style="29" customWidth="1"/>
    <col min="8964" max="8964" width="9.7109375" style="29" customWidth="1"/>
    <col min="8965" max="8965" width="12.28515625" style="29" customWidth="1"/>
    <col min="8966" max="8969" width="17.85546875" style="29" customWidth="1"/>
    <col min="8970" max="8970" width="16.42578125" style="29" customWidth="1"/>
    <col min="8971" max="8971" width="11.28515625" style="29" bestFit="1" customWidth="1"/>
    <col min="8972" max="9216" width="9.140625" style="29"/>
    <col min="9217" max="9217" width="8" style="29" customWidth="1"/>
    <col min="9218" max="9218" width="36.5703125" style="29" customWidth="1"/>
    <col min="9219" max="9219" width="37.7109375" style="29" customWidth="1"/>
    <col min="9220" max="9220" width="9.7109375" style="29" customWidth="1"/>
    <col min="9221" max="9221" width="12.28515625" style="29" customWidth="1"/>
    <col min="9222" max="9225" width="17.85546875" style="29" customWidth="1"/>
    <col min="9226" max="9226" width="16.42578125" style="29" customWidth="1"/>
    <col min="9227" max="9227" width="11.28515625" style="29" bestFit="1" customWidth="1"/>
    <col min="9228" max="9472" width="9.140625" style="29"/>
    <col min="9473" max="9473" width="8" style="29" customWidth="1"/>
    <col min="9474" max="9474" width="36.5703125" style="29" customWidth="1"/>
    <col min="9475" max="9475" width="37.7109375" style="29" customWidth="1"/>
    <col min="9476" max="9476" width="9.7109375" style="29" customWidth="1"/>
    <col min="9477" max="9477" width="12.28515625" style="29" customWidth="1"/>
    <col min="9478" max="9481" width="17.85546875" style="29" customWidth="1"/>
    <col min="9482" max="9482" width="16.42578125" style="29" customWidth="1"/>
    <col min="9483" max="9483" width="11.28515625" style="29" bestFit="1" customWidth="1"/>
    <col min="9484" max="9728" width="9.140625" style="29"/>
    <col min="9729" max="9729" width="8" style="29" customWidth="1"/>
    <col min="9730" max="9730" width="36.5703125" style="29" customWidth="1"/>
    <col min="9731" max="9731" width="37.7109375" style="29" customWidth="1"/>
    <col min="9732" max="9732" width="9.7109375" style="29" customWidth="1"/>
    <col min="9733" max="9733" width="12.28515625" style="29" customWidth="1"/>
    <col min="9734" max="9737" width="17.85546875" style="29" customWidth="1"/>
    <col min="9738" max="9738" width="16.42578125" style="29" customWidth="1"/>
    <col min="9739" max="9739" width="11.28515625" style="29" bestFit="1" customWidth="1"/>
    <col min="9740" max="9984" width="9.140625" style="29"/>
    <col min="9985" max="9985" width="8" style="29" customWidth="1"/>
    <col min="9986" max="9986" width="36.5703125" style="29" customWidth="1"/>
    <col min="9987" max="9987" width="37.7109375" style="29" customWidth="1"/>
    <col min="9988" max="9988" width="9.7109375" style="29" customWidth="1"/>
    <col min="9989" max="9989" width="12.28515625" style="29" customWidth="1"/>
    <col min="9990" max="9993" width="17.85546875" style="29" customWidth="1"/>
    <col min="9994" max="9994" width="16.42578125" style="29" customWidth="1"/>
    <col min="9995" max="9995" width="11.28515625" style="29" bestFit="1" customWidth="1"/>
    <col min="9996" max="10240" width="9.140625" style="29"/>
    <col min="10241" max="10241" width="8" style="29" customWidth="1"/>
    <col min="10242" max="10242" width="36.5703125" style="29" customWidth="1"/>
    <col min="10243" max="10243" width="37.7109375" style="29" customWidth="1"/>
    <col min="10244" max="10244" width="9.7109375" style="29" customWidth="1"/>
    <col min="10245" max="10245" width="12.28515625" style="29" customWidth="1"/>
    <col min="10246" max="10249" width="17.85546875" style="29" customWidth="1"/>
    <col min="10250" max="10250" width="16.42578125" style="29" customWidth="1"/>
    <col min="10251" max="10251" width="11.28515625" style="29" bestFit="1" customWidth="1"/>
    <col min="10252" max="10496" width="9.140625" style="29"/>
    <col min="10497" max="10497" width="8" style="29" customWidth="1"/>
    <col min="10498" max="10498" width="36.5703125" style="29" customWidth="1"/>
    <col min="10499" max="10499" width="37.7109375" style="29" customWidth="1"/>
    <col min="10500" max="10500" width="9.7109375" style="29" customWidth="1"/>
    <col min="10501" max="10501" width="12.28515625" style="29" customWidth="1"/>
    <col min="10502" max="10505" width="17.85546875" style="29" customWidth="1"/>
    <col min="10506" max="10506" width="16.42578125" style="29" customWidth="1"/>
    <col min="10507" max="10507" width="11.28515625" style="29" bestFit="1" customWidth="1"/>
    <col min="10508" max="10752" width="9.140625" style="29"/>
    <col min="10753" max="10753" width="8" style="29" customWidth="1"/>
    <col min="10754" max="10754" width="36.5703125" style="29" customWidth="1"/>
    <col min="10755" max="10755" width="37.7109375" style="29" customWidth="1"/>
    <col min="10756" max="10756" width="9.7109375" style="29" customWidth="1"/>
    <col min="10757" max="10757" width="12.28515625" style="29" customWidth="1"/>
    <col min="10758" max="10761" width="17.85546875" style="29" customWidth="1"/>
    <col min="10762" max="10762" width="16.42578125" style="29" customWidth="1"/>
    <col min="10763" max="10763" width="11.28515625" style="29" bestFit="1" customWidth="1"/>
    <col min="10764" max="11008" width="9.140625" style="29"/>
    <col min="11009" max="11009" width="8" style="29" customWidth="1"/>
    <col min="11010" max="11010" width="36.5703125" style="29" customWidth="1"/>
    <col min="11011" max="11011" width="37.7109375" style="29" customWidth="1"/>
    <col min="11012" max="11012" width="9.7109375" style="29" customWidth="1"/>
    <col min="11013" max="11013" width="12.28515625" style="29" customWidth="1"/>
    <col min="11014" max="11017" width="17.85546875" style="29" customWidth="1"/>
    <col min="11018" max="11018" width="16.42578125" style="29" customWidth="1"/>
    <col min="11019" max="11019" width="11.28515625" style="29" bestFit="1" customWidth="1"/>
    <col min="11020" max="11264" width="9.140625" style="29"/>
    <col min="11265" max="11265" width="8" style="29" customWidth="1"/>
    <col min="11266" max="11266" width="36.5703125" style="29" customWidth="1"/>
    <col min="11267" max="11267" width="37.7109375" style="29" customWidth="1"/>
    <col min="11268" max="11268" width="9.7109375" style="29" customWidth="1"/>
    <col min="11269" max="11269" width="12.28515625" style="29" customWidth="1"/>
    <col min="11270" max="11273" width="17.85546875" style="29" customWidth="1"/>
    <col min="11274" max="11274" width="16.42578125" style="29" customWidth="1"/>
    <col min="11275" max="11275" width="11.28515625" style="29" bestFit="1" customWidth="1"/>
    <col min="11276" max="11520" width="9.140625" style="29"/>
    <col min="11521" max="11521" width="8" style="29" customWidth="1"/>
    <col min="11522" max="11522" width="36.5703125" style="29" customWidth="1"/>
    <col min="11523" max="11523" width="37.7109375" style="29" customWidth="1"/>
    <col min="11524" max="11524" width="9.7109375" style="29" customWidth="1"/>
    <col min="11525" max="11525" width="12.28515625" style="29" customWidth="1"/>
    <col min="11526" max="11529" width="17.85546875" style="29" customWidth="1"/>
    <col min="11530" max="11530" width="16.42578125" style="29" customWidth="1"/>
    <col min="11531" max="11531" width="11.28515625" style="29" bestFit="1" customWidth="1"/>
    <col min="11532" max="11776" width="9.140625" style="29"/>
    <col min="11777" max="11777" width="8" style="29" customWidth="1"/>
    <col min="11778" max="11778" width="36.5703125" style="29" customWidth="1"/>
    <col min="11779" max="11779" width="37.7109375" style="29" customWidth="1"/>
    <col min="11780" max="11780" width="9.7109375" style="29" customWidth="1"/>
    <col min="11781" max="11781" width="12.28515625" style="29" customWidth="1"/>
    <col min="11782" max="11785" width="17.85546875" style="29" customWidth="1"/>
    <col min="11786" max="11786" width="16.42578125" style="29" customWidth="1"/>
    <col min="11787" max="11787" width="11.28515625" style="29" bestFit="1" customWidth="1"/>
    <col min="11788" max="12032" width="9.140625" style="29"/>
    <col min="12033" max="12033" width="8" style="29" customWidth="1"/>
    <col min="12034" max="12034" width="36.5703125" style="29" customWidth="1"/>
    <col min="12035" max="12035" width="37.7109375" style="29" customWidth="1"/>
    <col min="12036" max="12036" width="9.7109375" style="29" customWidth="1"/>
    <col min="12037" max="12037" width="12.28515625" style="29" customWidth="1"/>
    <col min="12038" max="12041" width="17.85546875" style="29" customWidth="1"/>
    <col min="12042" max="12042" width="16.42578125" style="29" customWidth="1"/>
    <col min="12043" max="12043" width="11.28515625" style="29" bestFit="1" customWidth="1"/>
    <col min="12044" max="12288" width="9.140625" style="29"/>
    <col min="12289" max="12289" width="8" style="29" customWidth="1"/>
    <col min="12290" max="12290" width="36.5703125" style="29" customWidth="1"/>
    <col min="12291" max="12291" width="37.7109375" style="29" customWidth="1"/>
    <col min="12292" max="12292" width="9.7109375" style="29" customWidth="1"/>
    <col min="12293" max="12293" width="12.28515625" style="29" customWidth="1"/>
    <col min="12294" max="12297" width="17.85546875" style="29" customWidth="1"/>
    <col min="12298" max="12298" width="16.42578125" style="29" customWidth="1"/>
    <col min="12299" max="12299" width="11.28515625" style="29" bestFit="1" customWidth="1"/>
    <col min="12300" max="12544" width="9.140625" style="29"/>
    <col min="12545" max="12545" width="8" style="29" customWidth="1"/>
    <col min="12546" max="12546" width="36.5703125" style="29" customWidth="1"/>
    <col min="12547" max="12547" width="37.7109375" style="29" customWidth="1"/>
    <col min="12548" max="12548" width="9.7109375" style="29" customWidth="1"/>
    <col min="12549" max="12549" width="12.28515625" style="29" customWidth="1"/>
    <col min="12550" max="12553" width="17.85546875" style="29" customWidth="1"/>
    <col min="12554" max="12554" width="16.42578125" style="29" customWidth="1"/>
    <col min="12555" max="12555" width="11.28515625" style="29" bestFit="1" customWidth="1"/>
    <col min="12556" max="12800" width="9.140625" style="29"/>
    <col min="12801" max="12801" width="8" style="29" customWidth="1"/>
    <col min="12802" max="12802" width="36.5703125" style="29" customWidth="1"/>
    <col min="12803" max="12803" width="37.7109375" style="29" customWidth="1"/>
    <col min="12804" max="12804" width="9.7109375" style="29" customWidth="1"/>
    <col min="12805" max="12805" width="12.28515625" style="29" customWidth="1"/>
    <col min="12806" max="12809" width="17.85546875" style="29" customWidth="1"/>
    <col min="12810" max="12810" width="16.42578125" style="29" customWidth="1"/>
    <col min="12811" max="12811" width="11.28515625" style="29" bestFit="1" customWidth="1"/>
    <col min="12812" max="13056" width="9.140625" style="29"/>
    <col min="13057" max="13057" width="8" style="29" customWidth="1"/>
    <col min="13058" max="13058" width="36.5703125" style="29" customWidth="1"/>
    <col min="13059" max="13059" width="37.7109375" style="29" customWidth="1"/>
    <col min="13060" max="13060" width="9.7109375" style="29" customWidth="1"/>
    <col min="13061" max="13061" width="12.28515625" style="29" customWidth="1"/>
    <col min="13062" max="13065" width="17.85546875" style="29" customWidth="1"/>
    <col min="13066" max="13066" width="16.42578125" style="29" customWidth="1"/>
    <col min="13067" max="13067" width="11.28515625" style="29" bestFit="1" customWidth="1"/>
    <col min="13068" max="13312" width="9.140625" style="29"/>
    <col min="13313" max="13313" width="8" style="29" customWidth="1"/>
    <col min="13314" max="13314" width="36.5703125" style="29" customWidth="1"/>
    <col min="13315" max="13315" width="37.7109375" style="29" customWidth="1"/>
    <col min="13316" max="13316" width="9.7109375" style="29" customWidth="1"/>
    <col min="13317" max="13317" width="12.28515625" style="29" customWidth="1"/>
    <col min="13318" max="13321" width="17.85546875" style="29" customWidth="1"/>
    <col min="13322" max="13322" width="16.42578125" style="29" customWidth="1"/>
    <col min="13323" max="13323" width="11.28515625" style="29" bestFit="1" customWidth="1"/>
    <col min="13324" max="13568" width="9.140625" style="29"/>
    <col min="13569" max="13569" width="8" style="29" customWidth="1"/>
    <col min="13570" max="13570" width="36.5703125" style="29" customWidth="1"/>
    <col min="13571" max="13571" width="37.7109375" style="29" customWidth="1"/>
    <col min="13572" max="13572" width="9.7109375" style="29" customWidth="1"/>
    <col min="13573" max="13573" width="12.28515625" style="29" customWidth="1"/>
    <col min="13574" max="13577" width="17.85546875" style="29" customWidth="1"/>
    <col min="13578" max="13578" width="16.42578125" style="29" customWidth="1"/>
    <col min="13579" max="13579" width="11.28515625" style="29" bestFit="1" customWidth="1"/>
    <col min="13580" max="13824" width="9.140625" style="29"/>
    <col min="13825" max="13825" width="8" style="29" customWidth="1"/>
    <col min="13826" max="13826" width="36.5703125" style="29" customWidth="1"/>
    <col min="13827" max="13827" width="37.7109375" style="29" customWidth="1"/>
    <col min="13828" max="13828" width="9.7109375" style="29" customWidth="1"/>
    <col min="13829" max="13829" width="12.28515625" style="29" customWidth="1"/>
    <col min="13830" max="13833" width="17.85546875" style="29" customWidth="1"/>
    <col min="13834" max="13834" width="16.42578125" style="29" customWidth="1"/>
    <col min="13835" max="13835" width="11.28515625" style="29" bestFit="1" customWidth="1"/>
    <col min="13836" max="14080" width="9.140625" style="29"/>
    <col min="14081" max="14081" width="8" style="29" customWidth="1"/>
    <col min="14082" max="14082" width="36.5703125" style="29" customWidth="1"/>
    <col min="14083" max="14083" width="37.7109375" style="29" customWidth="1"/>
    <col min="14084" max="14084" width="9.7109375" style="29" customWidth="1"/>
    <col min="14085" max="14085" width="12.28515625" style="29" customWidth="1"/>
    <col min="14086" max="14089" width="17.85546875" style="29" customWidth="1"/>
    <col min="14090" max="14090" width="16.42578125" style="29" customWidth="1"/>
    <col min="14091" max="14091" width="11.28515625" style="29" bestFit="1" customWidth="1"/>
    <col min="14092" max="14336" width="9.140625" style="29"/>
    <col min="14337" max="14337" width="8" style="29" customWidth="1"/>
    <col min="14338" max="14338" width="36.5703125" style="29" customWidth="1"/>
    <col min="14339" max="14339" width="37.7109375" style="29" customWidth="1"/>
    <col min="14340" max="14340" width="9.7109375" style="29" customWidth="1"/>
    <col min="14341" max="14341" width="12.28515625" style="29" customWidth="1"/>
    <col min="14342" max="14345" width="17.85546875" style="29" customWidth="1"/>
    <col min="14346" max="14346" width="16.42578125" style="29" customWidth="1"/>
    <col min="14347" max="14347" width="11.28515625" style="29" bestFit="1" customWidth="1"/>
    <col min="14348" max="14592" width="9.140625" style="29"/>
    <col min="14593" max="14593" width="8" style="29" customWidth="1"/>
    <col min="14594" max="14594" width="36.5703125" style="29" customWidth="1"/>
    <col min="14595" max="14595" width="37.7109375" style="29" customWidth="1"/>
    <col min="14596" max="14596" width="9.7109375" style="29" customWidth="1"/>
    <col min="14597" max="14597" width="12.28515625" style="29" customWidth="1"/>
    <col min="14598" max="14601" width="17.85546875" style="29" customWidth="1"/>
    <col min="14602" max="14602" width="16.42578125" style="29" customWidth="1"/>
    <col min="14603" max="14603" width="11.28515625" style="29" bestFit="1" customWidth="1"/>
    <col min="14604" max="14848" width="9.140625" style="29"/>
    <col min="14849" max="14849" width="8" style="29" customWidth="1"/>
    <col min="14850" max="14850" width="36.5703125" style="29" customWidth="1"/>
    <col min="14851" max="14851" width="37.7109375" style="29" customWidth="1"/>
    <col min="14852" max="14852" width="9.7109375" style="29" customWidth="1"/>
    <col min="14853" max="14853" width="12.28515625" style="29" customWidth="1"/>
    <col min="14854" max="14857" width="17.85546875" style="29" customWidth="1"/>
    <col min="14858" max="14858" width="16.42578125" style="29" customWidth="1"/>
    <col min="14859" max="14859" width="11.28515625" style="29" bestFit="1" customWidth="1"/>
    <col min="14860" max="15104" width="9.140625" style="29"/>
    <col min="15105" max="15105" width="8" style="29" customWidth="1"/>
    <col min="15106" max="15106" width="36.5703125" style="29" customWidth="1"/>
    <col min="15107" max="15107" width="37.7109375" style="29" customWidth="1"/>
    <col min="15108" max="15108" width="9.7109375" style="29" customWidth="1"/>
    <col min="15109" max="15109" width="12.28515625" style="29" customWidth="1"/>
    <col min="15110" max="15113" width="17.85546875" style="29" customWidth="1"/>
    <col min="15114" max="15114" width="16.42578125" style="29" customWidth="1"/>
    <col min="15115" max="15115" width="11.28515625" style="29" bestFit="1" customWidth="1"/>
    <col min="15116" max="15360" width="9.140625" style="29"/>
    <col min="15361" max="15361" width="8" style="29" customWidth="1"/>
    <col min="15362" max="15362" width="36.5703125" style="29" customWidth="1"/>
    <col min="15363" max="15363" width="37.7109375" style="29" customWidth="1"/>
    <col min="15364" max="15364" width="9.7109375" style="29" customWidth="1"/>
    <col min="15365" max="15365" width="12.28515625" style="29" customWidth="1"/>
    <col min="15366" max="15369" width="17.85546875" style="29" customWidth="1"/>
    <col min="15370" max="15370" width="16.42578125" style="29" customWidth="1"/>
    <col min="15371" max="15371" width="11.28515625" style="29" bestFit="1" customWidth="1"/>
    <col min="15372" max="15616" width="9.140625" style="29"/>
    <col min="15617" max="15617" width="8" style="29" customWidth="1"/>
    <col min="15618" max="15618" width="36.5703125" style="29" customWidth="1"/>
    <col min="15619" max="15619" width="37.7109375" style="29" customWidth="1"/>
    <col min="15620" max="15620" width="9.7109375" style="29" customWidth="1"/>
    <col min="15621" max="15621" width="12.28515625" style="29" customWidth="1"/>
    <col min="15622" max="15625" width="17.85546875" style="29" customWidth="1"/>
    <col min="15626" max="15626" width="16.42578125" style="29" customWidth="1"/>
    <col min="15627" max="15627" width="11.28515625" style="29" bestFit="1" customWidth="1"/>
    <col min="15628" max="15872" width="9.140625" style="29"/>
    <col min="15873" max="15873" width="8" style="29" customWidth="1"/>
    <col min="15874" max="15874" width="36.5703125" style="29" customWidth="1"/>
    <col min="15875" max="15875" width="37.7109375" style="29" customWidth="1"/>
    <col min="15876" max="15876" width="9.7109375" style="29" customWidth="1"/>
    <col min="15877" max="15877" width="12.28515625" style="29" customWidth="1"/>
    <col min="15878" max="15881" width="17.85546875" style="29" customWidth="1"/>
    <col min="15882" max="15882" width="16.42578125" style="29" customWidth="1"/>
    <col min="15883" max="15883" width="11.28515625" style="29" bestFit="1" customWidth="1"/>
    <col min="15884" max="16128" width="9.140625" style="29"/>
    <col min="16129" max="16129" width="8" style="29" customWidth="1"/>
    <col min="16130" max="16130" width="36.5703125" style="29" customWidth="1"/>
    <col min="16131" max="16131" width="37.7109375" style="29" customWidth="1"/>
    <col min="16132" max="16132" width="9.7109375" style="29" customWidth="1"/>
    <col min="16133" max="16133" width="12.28515625" style="29" customWidth="1"/>
    <col min="16134" max="16137" width="17.85546875" style="29" customWidth="1"/>
    <col min="16138" max="16138" width="16.42578125" style="29" customWidth="1"/>
    <col min="16139" max="16139" width="11.28515625" style="29" bestFit="1" customWidth="1"/>
    <col min="16140" max="16384" width="9.140625" style="29"/>
  </cols>
  <sheetData>
    <row r="1" spans="1:10" s="3" customFormat="1" x14ac:dyDescent="0.25">
      <c r="D1" s="50"/>
      <c r="E1" s="51"/>
      <c r="F1" s="51"/>
      <c r="G1" s="51"/>
      <c r="H1" s="51"/>
      <c r="I1" s="51"/>
      <c r="J1" s="51" t="s">
        <v>144</v>
      </c>
    </row>
    <row r="2" spans="1:10" s="3" customFormat="1" x14ac:dyDescent="0.25">
      <c r="D2" s="50"/>
      <c r="E2" s="50"/>
      <c r="F2" s="50"/>
      <c r="G2" s="50"/>
      <c r="H2" s="50"/>
      <c r="I2" s="50"/>
      <c r="J2" s="49"/>
    </row>
    <row r="3" spans="1:10" s="3" customFormat="1" ht="15" customHeight="1" x14ac:dyDescent="0.25">
      <c r="A3" s="124" t="s">
        <v>138</v>
      </c>
      <c r="B3" s="124"/>
      <c r="C3" s="124"/>
      <c r="D3" s="124"/>
      <c r="E3" s="124"/>
      <c r="F3" s="124"/>
      <c r="G3" s="124"/>
      <c r="H3" s="124"/>
      <c r="I3" s="124"/>
      <c r="J3" s="124"/>
    </row>
    <row r="4" spans="1:10" s="3" customFormat="1" ht="15.75" thickBot="1" x14ac:dyDescent="0.3">
      <c r="D4" s="50"/>
      <c r="E4" s="50"/>
      <c r="F4" s="50"/>
      <c r="G4" s="50"/>
      <c r="H4" s="50"/>
      <c r="I4" s="50"/>
      <c r="J4" s="49"/>
    </row>
    <row r="5" spans="1:10" s="3" customFormat="1" ht="30.75" customHeight="1" x14ac:dyDescent="0.25">
      <c r="A5" s="161" t="s">
        <v>2</v>
      </c>
      <c r="B5" s="162" t="s">
        <v>3</v>
      </c>
      <c r="C5" s="162"/>
      <c r="D5" s="163"/>
      <c r="E5" s="163"/>
      <c r="F5" s="163" t="s">
        <v>139</v>
      </c>
      <c r="G5" s="163"/>
      <c r="H5" s="163"/>
      <c r="I5" s="163"/>
      <c r="J5" s="164" t="s">
        <v>146</v>
      </c>
    </row>
    <row r="6" spans="1:10" s="3" customFormat="1" ht="18" customHeight="1" x14ac:dyDescent="0.25">
      <c r="A6" s="165"/>
      <c r="B6" s="125"/>
      <c r="C6" s="125"/>
      <c r="D6" s="166" t="s">
        <v>134</v>
      </c>
      <c r="E6" s="125" t="s">
        <v>135</v>
      </c>
      <c r="F6" s="167" t="s">
        <v>140</v>
      </c>
      <c r="G6" s="158" t="s">
        <v>141</v>
      </c>
      <c r="H6" s="158"/>
      <c r="I6" s="158"/>
      <c r="J6" s="168"/>
    </row>
    <row r="7" spans="1:10" s="3" customFormat="1" ht="74.25" customHeight="1" x14ac:dyDescent="0.25">
      <c r="A7" s="165"/>
      <c r="B7" s="125"/>
      <c r="C7" s="125"/>
      <c r="D7" s="166"/>
      <c r="E7" s="125"/>
      <c r="F7" s="167"/>
      <c r="G7" s="169" t="s">
        <v>142</v>
      </c>
      <c r="H7" s="169" t="s">
        <v>143</v>
      </c>
      <c r="I7" s="169" t="s">
        <v>145</v>
      </c>
      <c r="J7" s="168"/>
    </row>
    <row r="8" spans="1:10" s="30" customFormat="1" ht="12.75" thickBot="1" x14ac:dyDescent="0.25">
      <c r="A8" s="204">
        <v>1</v>
      </c>
      <c r="B8" s="57">
        <v>2</v>
      </c>
      <c r="C8" s="57">
        <v>3</v>
      </c>
      <c r="D8" s="58">
        <v>4</v>
      </c>
      <c r="E8" s="58">
        <v>5</v>
      </c>
      <c r="F8" s="58">
        <v>6</v>
      </c>
      <c r="G8" s="58">
        <v>7</v>
      </c>
      <c r="H8" s="58">
        <v>8</v>
      </c>
      <c r="I8" s="58">
        <v>9</v>
      </c>
      <c r="J8" s="205">
        <v>10</v>
      </c>
    </row>
    <row r="9" spans="1:10" s="11" customFormat="1" ht="18" customHeight="1" x14ac:dyDescent="0.2">
      <c r="A9" s="195" t="s">
        <v>202</v>
      </c>
      <c r="B9" s="196"/>
      <c r="C9" s="197" t="s">
        <v>22</v>
      </c>
      <c r="D9" s="198">
        <f>SUM(D10:D12)</f>
        <v>4513379.1117799999</v>
      </c>
      <c r="E9" s="198">
        <f>SUM(E10:E12)</f>
        <v>4025029.41065</v>
      </c>
      <c r="F9" s="199">
        <f>F13+F57+F69+F81+F93</f>
        <v>61</v>
      </c>
      <c r="G9" s="199">
        <f t="shared" ref="G9:H9" si="0">G13+G57+G69+G81+G93</f>
        <v>35</v>
      </c>
      <c r="H9" s="199">
        <f t="shared" si="0"/>
        <v>28</v>
      </c>
      <c r="I9" s="199">
        <f>H9/G9*100</f>
        <v>80</v>
      </c>
      <c r="J9" s="203">
        <f t="shared" ref="J9:J16" si="1">E9/D9*100</f>
        <v>89.179953887423309</v>
      </c>
    </row>
    <row r="10" spans="1:10" s="11" customFormat="1" ht="16.5" customHeight="1" x14ac:dyDescent="0.2">
      <c r="A10" s="170"/>
      <c r="B10" s="171"/>
      <c r="C10" s="173" t="s">
        <v>28</v>
      </c>
      <c r="D10" s="78">
        <f>D14+D58+D70+D82+D94</f>
        <v>1289703.6798</v>
      </c>
      <c r="E10" s="78">
        <f>E14+E58+E70+E82+E94</f>
        <v>894638.68555000005</v>
      </c>
      <c r="F10" s="160"/>
      <c r="G10" s="160"/>
      <c r="H10" s="160"/>
      <c r="I10" s="160"/>
      <c r="J10" s="174">
        <f t="shared" si="1"/>
        <v>69.367770253143391</v>
      </c>
    </row>
    <row r="11" spans="1:10" s="11" customFormat="1" x14ac:dyDescent="0.2">
      <c r="A11" s="170"/>
      <c r="B11" s="171"/>
      <c r="C11" s="173" t="s">
        <v>24</v>
      </c>
      <c r="D11" s="78">
        <f t="shared" ref="D11:E12" si="2">D15+D59+D71+D83+D95</f>
        <v>3182766.1932399999</v>
      </c>
      <c r="E11" s="78">
        <f t="shared" si="2"/>
        <v>3076480.0225899997</v>
      </c>
      <c r="F11" s="160"/>
      <c r="G11" s="160"/>
      <c r="H11" s="160"/>
      <c r="I11" s="160"/>
      <c r="J11" s="174">
        <f t="shared" si="1"/>
        <v>96.660572464425897</v>
      </c>
    </row>
    <row r="12" spans="1:10" s="11" customFormat="1" ht="15.75" thickBot="1" x14ac:dyDescent="0.25">
      <c r="A12" s="180"/>
      <c r="B12" s="181"/>
      <c r="C12" s="206" t="s">
        <v>25</v>
      </c>
      <c r="D12" s="207">
        <f t="shared" si="2"/>
        <v>40909.238740000001</v>
      </c>
      <c r="E12" s="207">
        <f t="shared" si="2"/>
        <v>53910.702510000003</v>
      </c>
      <c r="F12" s="184"/>
      <c r="G12" s="184"/>
      <c r="H12" s="184"/>
      <c r="I12" s="184"/>
      <c r="J12" s="185">
        <f t="shared" si="1"/>
        <v>131.78124103611714</v>
      </c>
    </row>
    <row r="13" spans="1:10" s="11" customFormat="1" ht="15" customHeight="1" x14ac:dyDescent="0.2">
      <c r="A13" s="195" t="s">
        <v>27</v>
      </c>
      <c r="B13" s="196"/>
      <c r="C13" s="197" t="s">
        <v>22</v>
      </c>
      <c r="D13" s="198">
        <f>SUM(D14:D16)</f>
        <v>3199877.3592800004</v>
      </c>
      <c r="E13" s="198">
        <f>SUM(E14:E16)</f>
        <v>2726628.5957499994</v>
      </c>
      <c r="F13" s="199">
        <f>F17+F21+F41+F45+F49+F53</f>
        <v>43</v>
      </c>
      <c r="G13" s="199">
        <f t="shared" ref="G13:H13" si="3">G17+G21+G41+G45+G49+G53</f>
        <v>19</v>
      </c>
      <c r="H13" s="199">
        <f t="shared" si="3"/>
        <v>15</v>
      </c>
      <c r="I13" s="199">
        <f t="shared" ref="I13" si="4">H13/G13*100</f>
        <v>78.94736842105263</v>
      </c>
      <c r="J13" s="200">
        <f t="shared" si="1"/>
        <v>85.210409325297192</v>
      </c>
    </row>
    <row r="14" spans="1:10" s="11" customFormat="1" x14ac:dyDescent="0.2">
      <c r="A14" s="170"/>
      <c r="B14" s="171"/>
      <c r="C14" s="72" t="s">
        <v>28</v>
      </c>
      <c r="D14" s="71">
        <f>D18+D22+D42+D46+D50+D54</f>
        <v>1289703.6798</v>
      </c>
      <c r="E14" s="71">
        <f>E18+E22+E42+E46+E50+E54</f>
        <v>894638.68555000005</v>
      </c>
      <c r="F14" s="160"/>
      <c r="G14" s="160"/>
      <c r="H14" s="160"/>
      <c r="I14" s="160"/>
      <c r="J14" s="174">
        <f t="shared" si="1"/>
        <v>69.367770253143391</v>
      </c>
    </row>
    <row r="15" spans="1:10" s="11" customFormat="1" x14ac:dyDescent="0.2">
      <c r="A15" s="170"/>
      <c r="B15" s="171"/>
      <c r="C15" s="72" t="s">
        <v>24</v>
      </c>
      <c r="D15" s="71">
        <f t="shared" ref="D15:E16" si="5">D19+D23+D43+D47+D51+D55</f>
        <v>1871632.12729</v>
      </c>
      <c r="E15" s="71">
        <f t="shared" si="5"/>
        <v>1780873.8976899998</v>
      </c>
      <c r="F15" s="160"/>
      <c r="G15" s="160"/>
      <c r="H15" s="160"/>
      <c r="I15" s="160"/>
      <c r="J15" s="174">
        <f t="shared" si="1"/>
        <v>95.150851052583064</v>
      </c>
    </row>
    <row r="16" spans="1:10" s="11" customFormat="1" ht="15.75" thickBot="1" x14ac:dyDescent="0.25">
      <c r="A16" s="180"/>
      <c r="B16" s="181"/>
      <c r="C16" s="182" t="s">
        <v>25</v>
      </c>
      <c r="D16" s="183">
        <f t="shared" si="5"/>
        <v>38541.552190000002</v>
      </c>
      <c r="E16" s="183">
        <f t="shared" si="5"/>
        <v>51116.01251</v>
      </c>
      <c r="F16" s="184"/>
      <c r="G16" s="184"/>
      <c r="H16" s="184"/>
      <c r="I16" s="184"/>
      <c r="J16" s="185">
        <f t="shared" si="1"/>
        <v>132.62572368131706</v>
      </c>
    </row>
    <row r="17" spans="1:11" s="11" customFormat="1" x14ac:dyDescent="0.2">
      <c r="A17" s="190" t="s">
        <v>29</v>
      </c>
      <c r="B17" s="191" t="s">
        <v>172</v>
      </c>
      <c r="C17" s="192" t="s">
        <v>22</v>
      </c>
      <c r="D17" s="193">
        <f>SUM(D18:D20)</f>
        <v>1115024.2493100001</v>
      </c>
      <c r="E17" s="193">
        <f>SUM(E18:E20)</f>
        <v>1103469.4321099999</v>
      </c>
      <c r="F17" s="159">
        <v>1</v>
      </c>
      <c r="G17" s="159">
        <v>2</v>
      </c>
      <c r="H17" s="159">
        <v>3</v>
      </c>
      <c r="I17" s="159">
        <f t="shared" ref="I17" si="6">H17/G17*100</f>
        <v>150</v>
      </c>
      <c r="J17" s="202">
        <f>E17/D17*100</f>
        <v>98.963716062036269</v>
      </c>
      <c r="K17" s="52"/>
    </row>
    <row r="18" spans="1:11" s="11" customFormat="1" x14ac:dyDescent="0.2">
      <c r="A18" s="165"/>
      <c r="B18" s="175"/>
      <c r="C18" s="177" t="s">
        <v>28</v>
      </c>
      <c r="D18" s="77">
        <f>'[1]таблица 10'!$C$28</f>
        <v>21460.6</v>
      </c>
      <c r="E18" s="77">
        <f>'[1]таблица 10'!$E$28</f>
        <v>21460.6</v>
      </c>
      <c r="F18" s="176"/>
      <c r="G18" s="176"/>
      <c r="H18" s="176"/>
      <c r="I18" s="176"/>
      <c r="J18" s="178">
        <f>E18/D18*100</f>
        <v>100</v>
      </c>
    </row>
    <row r="19" spans="1:11" s="11" customFormat="1" x14ac:dyDescent="0.2">
      <c r="A19" s="165"/>
      <c r="B19" s="175"/>
      <c r="C19" s="177" t="s">
        <v>24</v>
      </c>
      <c r="D19" s="73">
        <f>'[1]Таблица 15'!$G$18</f>
        <v>1093563.64931</v>
      </c>
      <c r="E19" s="73">
        <f>'[2]10'!F15</f>
        <v>1082008.8321099998</v>
      </c>
      <c r="F19" s="176"/>
      <c r="G19" s="176"/>
      <c r="H19" s="176"/>
      <c r="I19" s="176"/>
      <c r="J19" s="178">
        <f>E19/D19*100</f>
        <v>98.94337954564503</v>
      </c>
    </row>
    <row r="20" spans="1:11" s="11" customFormat="1" x14ac:dyDescent="0.2">
      <c r="A20" s="165"/>
      <c r="B20" s="175"/>
      <c r="C20" s="177" t="s">
        <v>25</v>
      </c>
      <c r="D20" s="74">
        <v>0</v>
      </c>
      <c r="E20" s="74">
        <v>0</v>
      </c>
      <c r="F20" s="176"/>
      <c r="G20" s="176"/>
      <c r="H20" s="176"/>
      <c r="I20" s="176"/>
      <c r="J20" s="178"/>
    </row>
    <row r="21" spans="1:11" s="11" customFormat="1" x14ac:dyDescent="0.2">
      <c r="A21" s="165" t="s">
        <v>31</v>
      </c>
      <c r="B21" s="175" t="s">
        <v>171</v>
      </c>
      <c r="C21" s="56" t="s">
        <v>22</v>
      </c>
      <c r="D21" s="55">
        <f>SUM(D22:D24)</f>
        <v>1461708.0788</v>
      </c>
      <c r="E21" s="55">
        <f>SUM(E22:E24)</f>
        <v>1017034.83455</v>
      </c>
      <c r="F21" s="176">
        <f>SUM(F25:F40)</f>
        <v>13</v>
      </c>
      <c r="G21" s="176">
        <f>SUM(G25:G40)</f>
        <v>2</v>
      </c>
      <c r="H21" s="176">
        <f>SUM(H25:H40)</f>
        <v>1</v>
      </c>
      <c r="I21" s="176">
        <f t="shared" ref="I21" si="7">H21/G21*100</f>
        <v>50</v>
      </c>
      <c r="J21" s="174">
        <f>E21/D21*100</f>
        <v>69.578519083300279</v>
      </c>
    </row>
    <row r="22" spans="1:11" s="11" customFormat="1" x14ac:dyDescent="0.2">
      <c r="A22" s="165"/>
      <c r="B22" s="175"/>
      <c r="C22" s="177" t="s">
        <v>28</v>
      </c>
      <c r="D22" s="73">
        <f t="shared" ref="D22:E24" si="8">D26+D30+D34+D38</f>
        <v>1268243.0797999999</v>
      </c>
      <c r="E22" s="73">
        <f t="shared" si="8"/>
        <v>873178.08555000008</v>
      </c>
      <c r="F22" s="176"/>
      <c r="G22" s="176"/>
      <c r="H22" s="176"/>
      <c r="I22" s="176"/>
      <c r="J22" s="178">
        <f>E22/D22*100</f>
        <v>68.849426380288151</v>
      </c>
    </row>
    <row r="23" spans="1:11" s="11" customFormat="1" x14ac:dyDescent="0.2">
      <c r="A23" s="165"/>
      <c r="B23" s="175"/>
      <c r="C23" s="177" t="s">
        <v>24</v>
      </c>
      <c r="D23" s="73">
        <f t="shared" si="8"/>
        <v>193464.99900000001</v>
      </c>
      <c r="E23" s="73">
        <f t="shared" si="8"/>
        <v>143856.74900000001</v>
      </c>
      <c r="F23" s="176"/>
      <c r="G23" s="176"/>
      <c r="H23" s="176"/>
      <c r="I23" s="176"/>
      <c r="J23" s="178">
        <f>E23/D23*100</f>
        <v>74.35802328254735</v>
      </c>
    </row>
    <row r="24" spans="1:11" s="11" customFormat="1" x14ac:dyDescent="0.2">
      <c r="A24" s="165"/>
      <c r="B24" s="175"/>
      <c r="C24" s="177" t="s">
        <v>25</v>
      </c>
      <c r="D24" s="73">
        <f t="shared" si="8"/>
        <v>0</v>
      </c>
      <c r="E24" s="73">
        <f t="shared" si="8"/>
        <v>0</v>
      </c>
      <c r="F24" s="176"/>
      <c r="G24" s="176"/>
      <c r="H24" s="176"/>
      <c r="I24" s="176"/>
      <c r="J24" s="178"/>
    </row>
    <row r="25" spans="1:11" s="11" customFormat="1" x14ac:dyDescent="0.2">
      <c r="A25" s="179" t="s">
        <v>33</v>
      </c>
      <c r="B25" s="175" t="s">
        <v>173</v>
      </c>
      <c r="C25" s="56" t="s">
        <v>22</v>
      </c>
      <c r="D25" s="55">
        <f>SUM(D26:D28)</f>
        <v>736735.46100000001</v>
      </c>
      <c r="E25" s="55">
        <f>SUM(E26:E28)</f>
        <v>312977.63675000001</v>
      </c>
      <c r="F25" s="176">
        <v>2</v>
      </c>
      <c r="G25" s="176">
        <v>1</v>
      </c>
      <c r="H25" s="176">
        <v>0</v>
      </c>
      <c r="I25" s="176">
        <f t="shared" ref="I25" si="9">H25/G25*100</f>
        <v>0</v>
      </c>
      <c r="J25" s="174">
        <f>E25/D25*100</f>
        <v>42.481684854042882</v>
      </c>
    </row>
    <row r="26" spans="1:11" s="11" customFormat="1" x14ac:dyDescent="0.2">
      <c r="A26" s="179"/>
      <c r="B26" s="175"/>
      <c r="C26" s="177" t="s">
        <v>28</v>
      </c>
      <c r="D26" s="73">
        <f>'[1]таблица 10'!$C$37+'[1]таблица 10'!$C$39</f>
        <v>666947.49</v>
      </c>
      <c r="E26" s="73">
        <f>'[1]таблица 10'!$E$37+'[1]таблица 10'!$E$39</f>
        <v>281398.39575000003</v>
      </c>
      <c r="F26" s="176"/>
      <c r="G26" s="176"/>
      <c r="H26" s="176"/>
      <c r="I26" s="176"/>
      <c r="J26" s="178">
        <f>E26/D26*100</f>
        <v>42.191986621015701</v>
      </c>
    </row>
    <row r="27" spans="1:11" s="11" customFormat="1" x14ac:dyDescent="0.2">
      <c r="A27" s="179"/>
      <c r="B27" s="175"/>
      <c r="C27" s="177" t="s">
        <v>24</v>
      </c>
      <c r="D27" s="76">
        <f>'[1]таблица 10'!$C$38</f>
        <v>69787.971000000005</v>
      </c>
      <c r="E27" s="73">
        <f>'[1]таблица 10'!$E$38</f>
        <v>31579.241000000002</v>
      </c>
      <c r="F27" s="176"/>
      <c r="G27" s="176"/>
      <c r="H27" s="176"/>
      <c r="I27" s="176"/>
      <c r="J27" s="178">
        <f>E27/D27*100</f>
        <v>45.250263831284052</v>
      </c>
    </row>
    <row r="28" spans="1:11" s="11" customFormat="1" x14ac:dyDescent="0.2">
      <c r="A28" s="179"/>
      <c r="B28" s="175"/>
      <c r="C28" s="177" t="s">
        <v>25</v>
      </c>
      <c r="D28" s="74">
        <v>0</v>
      </c>
      <c r="E28" s="74">
        <v>0</v>
      </c>
      <c r="F28" s="176"/>
      <c r="G28" s="176"/>
      <c r="H28" s="176"/>
      <c r="I28" s="176"/>
      <c r="J28" s="178"/>
    </row>
    <row r="29" spans="1:11" s="11" customFormat="1" x14ac:dyDescent="0.2">
      <c r="A29" s="179" t="s">
        <v>35</v>
      </c>
      <c r="B29" s="175" t="s">
        <v>174</v>
      </c>
      <c r="C29" s="56" t="s">
        <v>22</v>
      </c>
      <c r="D29" s="55">
        <f>SUM(D30:D32)</f>
        <v>335465</v>
      </c>
      <c r="E29" s="55">
        <f>SUM(E30:E32)</f>
        <v>334148.42</v>
      </c>
      <c r="F29" s="176">
        <v>6</v>
      </c>
      <c r="G29" s="176">
        <v>0</v>
      </c>
      <c r="H29" s="176">
        <v>0</v>
      </c>
      <c r="I29" s="176">
        <v>0</v>
      </c>
      <c r="J29" s="174">
        <f>E29/D29*100</f>
        <v>99.607535808504608</v>
      </c>
    </row>
    <row r="30" spans="1:11" s="11" customFormat="1" x14ac:dyDescent="0.2">
      <c r="A30" s="179"/>
      <c r="B30" s="175"/>
      <c r="C30" s="177" t="s">
        <v>28</v>
      </c>
      <c r="D30" s="73">
        <f>'[1]таблица 10'!$C$54+'[1]таблица 10'!$C$56</f>
        <v>289360</v>
      </c>
      <c r="E30" s="73">
        <f>'[1]таблица 10'!$E$54+'[1]таблица 10'!$E$56</f>
        <v>288043.42</v>
      </c>
      <c r="F30" s="176"/>
      <c r="G30" s="176"/>
      <c r="H30" s="176"/>
      <c r="I30" s="176"/>
      <c r="J30" s="178">
        <f>E30/D30*100</f>
        <v>99.545002764722142</v>
      </c>
    </row>
    <row r="31" spans="1:11" s="11" customFormat="1" x14ac:dyDescent="0.2">
      <c r="A31" s="179"/>
      <c r="B31" s="175"/>
      <c r="C31" s="177" t="s">
        <v>24</v>
      </c>
      <c r="D31" s="73">
        <f>'[1]таблица 10'!$C$55</f>
        <v>46105</v>
      </c>
      <c r="E31" s="73">
        <f>'[1]таблица 10'!$E$55</f>
        <v>46105</v>
      </c>
      <c r="F31" s="176"/>
      <c r="G31" s="176"/>
      <c r="H31" s="176"/>
      <c r="I31" s="176"/>
      <c r="J31" s="178">
        <f>E31/D31*100</f>
        <v>100</v>
      </c>
    </row>
    <row r="32" spans="1:11" s="11" customFormat="1" x14ac:dyDescent="0.2">
      <c r="A32" s="179"/>
      <c r="B32" s="175"/>
      <c r="C32" s="177" t="s">
        <v>25</v>
      </c>
      <c r="D32" s="74">
        <v>0</v>
      </c>
      <c r="E32" s="74">
        <v>0</v>
      </c>
      <c r="F32" s="176"/>
      <c r="G32" s="176"/>
      <c r="H32" s="176"/>
      <c r="I32" s="176"/>
      <c r="J32" s="178"/>
    </row>
    <row r="33" spans="1:10" s="11" customFormat="1" x14ac:dyDescent="0.2">
      <c r="A33" s="179" t="s">
        <v>37</v>
      </c>
      <c r="B33" s="175" t="s">
        <v>175</v>
      </c>
      <c r="C33" s="56" t="s">
        <v>22</v>
      </c>
      <c r="D33" s="55">
        <f>SUM(D34:D36)</f>
        <v>353507.61780000001</v>
      </c>
      <c r="E33" s="55">
        <f>SUM(E34:E36)</f>
        <v>345308.2978</v>
      </c>
      <c r="F33" s="176">
        <v>3</v>
      </c>
      <c r="G33" s="176">
        <v>1</v>
      </c>
      <c r="H33" s="176">
        <v>1</v>
      </c>
      <c r="I33" s="176">
        <f t="shared" ref="I33" si="10">H33/G33*100</f>
        <v>100</v>
      </c>
      <c r="J33" s="174">
        <f>E33/D33*100</f>
        <v>97.680581807252921</v>
      </c>
    </row>
    <row r="34" spans="1:10" s="11" customFormat="1" x14ac:dyDescent="0.2">
      <c r="A34" s="179"/>
      <c r="B34" s="175"/>
      <c r="C34" s="177" t="s">
        <v>28</v>
      </c>
      <c r="D34" s="73">
        <f>'[1]таблица 10'!$C$66+'[1]таблица 10'!$C$68</f>
        <v>311935.58980000002</v>
      </c>
      <c r="E34" s="73">
        <f>'[1]таблица 10'!$E$66+'[1]таблица 10'!$E$68</f>
        <v>303736.26980000001</v>
      </c>
      <c r="F34" s="176"/>
      <c r="G34" s="176"/>
      <c r="H34" s="176"/>
      <c r="I34" s="176"/>
      <c r="J34" s="178">
        <f>E34/D34*100</f>
        <v>97.371470179065795</v>
      </c>
    </row>
    <row r="35" spans="1:10" s="11" customFormat="1" x14ac:dyDescent="0.2">
      <c r="A35" s="179"/>
      <c r="B35" s="175"/>
      <c r="C35" s="177" t="s">
        <v>24</v>
      </c>
      <c r="D35" s="73">
        <f>'[1]таблица 10'!$C$67</f>
        <v>41572.027999999998</v>
      </c>
      <c r="E35" s="73">
        <f>'[1]таблица 10'!$E$67</f>
        <v>41572.027999999998</v>
      </c>
      <c r="F35" s="176"/>
      <c r="G35" s="176"/>
      <c r="H35" s="176"/>
      <c r="I35" s="176"/>
      <c r="J35" s="178">
        <f>E35/D35*100</f>
        <v>100</v>
      </c>
    </row>
    <row r="36" spans="1:10" s="11" customFormat="1" x14ac:dyDescent="0.2">
      <c r="A36" s="179"/>
      <c r="B36" s="175"/>
      <c r="C36" s="177" t="s">
        <v>25</v>
      </c>
      <c r="D36" s="74">
        <v>0</v>
      </c>
      <c r="E36" s="74">
        <v>0</v>
      </c>
      <c r="F36" s="176"/>
      <c r="G36" s="176"/>
      <c r="H36" s="176"/>
      <c r="I36" s="176"/>
      <c r="J36" s="178"/>
    </row>
    <row r="37" spans="1:10" s="11" customFormat="1" x14ac:dyDescent="0.2">
      <c r="A37" s="179" t="s">
        <v>39</v>
      </c>
      <c r="B37" s="175" t="s">
        <v>176</v>
      </c>
      <c r="C37" s="56" t="s">
        <v>22</v>
      </c>
      <c r="D37" s="55">
        <f>SUM(D38:D40)</f>
        <v>36000</v>
      </c>
      <c r="E37" s="55">
        <f>SUM(E38:E40)</f>
        <v>24600.48</v>
      </c>
      <c r="F37" s="176">
        <v>2</v>
      </c>
      <c r="G37" s="176">
        <v>0</v>
      </c>
      <c r="H37" s="176">
        <v>0</v>
      </c>
      <c r="I37" s="176">
        <v>0</v>
      </c>
      <c r="J37" s="174">
        <f>E37/D37*100</f>
        <v>68.334666666666664</v>
      </c>
    </row>
    <row r="38" spans="1:10" s="11" customFormat="1" x14ac:dyDescent="0.2">
      <c r="A38" s="179"/>
      <c r="B38" s="175"/>
      <c r="C38" s="177" t="s">
        <v>28</v>
      </c>
      <c r="D38" s="73">
        <v>0</v>
      </c>
      <c r="E38" s="73">
        <v>0</v>
      </c>
      <c r="F38" s="176"/>
      <c r="G38" s="176"/>
      <c r="H38" s="176"/>
      <c r="I38" s="176"/>
      <c r="J38" s="178"/>
    </row>
    <row r="39" spans="1:10" s="11" customFormat="1" x14ac:dyDescent="0.2">
      <c r="A39" s="179"/>
      <c r="B39" s="175"/>
      <c r="C39" s="177" t="s">
        <v>24</v>
      </c>
      <c r="D39" s="73">
        <f>'[1]таблица 10'!$C$79</f>
        <v>36000</v>
      </c>
      <c r="E39" s="73">
        <f>'[1]таблица 10'!$E$79</f>
        <v>24600.48</v>
      </c>
      <c r="F39" s="176"/>
      <c r="G39" s="176"/>
      <c r="H39" s="176"/>
      <c r="I39" s="176"/>
      <c r="J39" s="178">
        <f>E39/D39*100</f>
        <v>68.334666666666664</v>
      </c>
    </row>
    <row r="40" spans="1:10" s="11" customFormat="1" x14ac:dyDescent="0.2">
      <c r="A40" s="179"/>
      <c r="B40" s="175"/>
      <c r="C40" s="177" t="s">
        <v>25</v>
      </c>
      <c r="D40" s="74">
        <v>0</v>
      </c>
      <c r="E40" s="74">
        <v>0</v>
      </c>
      <c r="F40" s="176"/>
      <c r="G40" s="176"/>
      <c r="H40" s="176"/>
      <c r="I40" s="176"/>
      <c r="J40" s="178"/>
    </row>
    <row r="41" spans="1:10" s="11" customFormat="1" x14ac:dyDescent="0.2">
      <c r="A41" s="165" t="s">
        <v>52</v>
      </c>
      <c r="B41" s="175" t="s">
        <v>170</v>
      </c>
      <c r="C41" s="56" t="s">
        <v>22</v>
      </c>
      <c r="D41" s="55">
        <f>SUM(D42:D44)</f>
        <v>95027.952980000016</v>
      </c>
      <c r="E41" s="55">
        <f>SUM(E42:E44)</f>
        <v>100742.40937000001</v>
      </c>
      <c r="F41" s="176">
        <v>12</v>
      </c>
      <c r="G41" s="176">
        <v>6</v>
      </c>
      <c r="H41" s="176">
        <v>3</v>
      </c>
      <c r="I41" s="176">
        <f t="shared" ref="I41" si="11">H41/G41*100</f>
        <v>50</v>
      </c>
      <c r="J41" s="174">
        <f>E41/D41*100</f>
        <v>106.01344784434394</v>
      </c>
    </row>
    <row r="42" spans="1:10" s="11" customFormat="1" x14ac:dyDescent="0.2">
      <c r="A42" s="165"/>
      <c r="B42" s="175"/>
      <c r="C42" s="177" t="s">
        <v>28</v>
      </c>
      <c r="D42" s="73">
        <v>0</v>
      </c>
      <c r="E42" s="73">
        <v>0</v>
      </c>
      <c r="F42" s="176"/>
      <c r="G42" s="176"/>
      <c r="H42" s="176"/>
      <c r="I42" s="176"/>
      <c r="J42" s="178"/>
    </row>
    <row r="43" spans="1:10" s="11" customFormat="1" x14ac:dyDescent="0.2">
      <c r="A43" s="165"/>
      <c r="B43" s="175"/>
      <c r="C43" s="177" t="s">
        <v>24</v>
      </c>
      <c r="D43" s="73">
        <f>'[1]таблица 10'!$C$83</f>
        <v>95027.952980000016</v>
      </c>
      <c r="E43" s="73">
        <f>'[1]таблица 10'!$E$83</f>
        <v>100742.40937000001</v>
      </c>
      <c r="F43" s="176"/>
      <c r="G43" s="176"/>
      <c r="H43" s="176"/>
      <c r="I43" s="176"/>
      <c r="J43" s="178">
        <f>E43/D43*100</f>
        <v>106.01344784434394</v>
      </c>
    </row>
    <row r="44" spans="1:10" s="11" customFormat="1" x14ac:dyDescent="0.2">
      <c r="A44" s="165"/>
      <c r="B44" s="175"/>
      <c r="C44" s="177" t="s">
        <v>25</v>
      </c>
      <c r="D44" s="74">
        <v>0</v>
      </c>
      <c r="E44" s="74">
        <v>0</v>
      </c>
      <c r="F44" s="176"/>
      <c r="G44" s="176"/>
      <c r="H44" s="176"/>
      <c r="I44" s="176"/>
      <c r="J44" s="178"/>
    </row>
    <row r="45" spans="1:10" s="11" customFormat="1" x14ac:dyDescent="0.2">
      <c r="A45" s="165" t="s">
        <v>164</v>
      </c>
      <c r="B45" s="175" t="s">
        <v>169</v>
      </c>
      <c r="C45" s="56" t="s">
        <v>22</v>
      </c>
      <c r="D45" s="55">
        <f>SUM(D46:D48)</f>
        <v>374829.02558999998</v>
      </c>
      <c r="E45" s="55">
        <f>SUM(E46:E48)</f>
        <v>354778.07311999996</v>
      </c>
      <c r="F45" s="176">
        <v>13</v>
      </c>
      <c r="G45" s="176">
        <v>5</v>
      </c>
      <c r="H45" s="176">
        <v>4</v>
      </c>
      <c r="I45" s="176">
        <f t="shared" ref="I45" si="12">H45/G45*100</f>
        <v>80</v>
      </c>
      <c r="J45" s="174">
        <f>E45/D45*100</f>
        <v>94.650640398395296</v>
      </c>
    </row>
    <row r="46" spans="1:10" s="11" customFormat="1" x14ac:dyDescent="0.2">
      <c r="A46" s="165"/>
      <c r="B46" s="175"/>
      <c r="C46" s="177" t="s">
        <v>28</v>
      </c>
      <c r="D46" s="73">
        <v>0</v>
      </c>
      <c r="E46" s="73">
        <v>0</v>
      </c>
      <c r="F46" s="176"/>
      <c r="G46" s="176"/>
      <c r="H46" s="176"/>
      <c r="I46" s="176"/>
      <c r="J46" s="178"/>
    </row>
    <row r="47" spans="1:10" s="11" customFormat="1" x14ac:dyDescent="0.2">
      <c r="A47" s="165"/>
      <c r="B47" s="175"/>
      <c r="C47" s="177" t="s">
        <v>24</v>
      </c>
      <c r="D47" s="73">
        <f>'[1]таблица 10'!$C$119</f>
        <v>340753.66</v>
      </c>
      <c r="E47" s="73">
        <f>'[1]таблица 10'!$E$119</f>
        <v>308128.24720999994</v>
      </c>
      <c r="F47" s="176"/>
      <c r="G47" s="176"/>
      <c r="H47" s="176"/>
      <c r="I47" s="176"/>
      <c r="J47" s="178">
        <f>E47/D47*100</f>
        <v>90.425513612971898</v>
      </c>
    </row>
    <row r="48" spans="1:10" s="11" customFormat="1" x14ac:dyDescent="0.2">
      <c r="A48" s="165"/>
      <c r="B48" s="175"/>
      <c r="C48" s="177" t="s">
        <v>25</v>
      </c>
      <c r="D48" s="73">
        <f>'[1]таблица 10'!$C$120</f>
        <v>34075.365590000001</v>
      </c>
      <c r="E48" s="73">
        <f>'[1]таблица 10'!$E$120</f>
        <v>46649.82591</v>
      </c>
      <c r="F48" s="176"/>
      <c r="G48" s="176"/>
      <c r="H48" s="176"/>
      <c r="I48" s="176"/>
      <c r="J48" s="178">
        <f>E48/D48*100</f>
        <v>136.90190876100297</v>
      </c>
    </row>
    <row r="49" spans="1:10" s="11" customFormat="1" x14ac:dyDescent="0.2">
      <c r="A49" s="165" t="s">
        <v>165</v>
      </c>
      <c r="B49" s="175" t="s">
        <v>168</v>
      </c>
      <c r="C49" s="56" t="s">
        <v>22</v>
      </c>
      <c r="D49" s="55">
        <f>SUM(D50:D52)</f>
        <v>27888.052600000003</v>
      </c>
      <c r="E49" s="55">
        <f>SUM(E50:E52)</f>
        <v>25203.846600000001</v>
      </c>
      <c r="F49" s="176">
        <v>3</v>
      </c>
      <c r="G49" s="176">
        <v>3</v>
      </c>
      <c r="H49" s="176">
        <v>3</v>
      </c>
      <c r="I49" s="176">
        <f t="shared" ref="I49" si="13">H49/G49*100</f>
        <v>100</v>
      </c>
      <c r="J49" s="174">
        <f>E49/D49*100</f>
        <v>90.375068354539749</v>
      </c>
    </row>
    <row r="50" spans="1:10" s="11" customFormat="1" x14ac:dyDescent="0.2">
      <c r="A50" s="165"/>
      <c r="B50" s="175"/>
      <c r="C50" s="177" t="s">
        <v>28</v>
      </c>
      <c r="D50" s="73">
        <v>0</v>
      </c>
      <c r="E50" s="73">
        <v>0</v>
      </c>
      <c r="F50" s="176"/>
      <c r="G50" s="176"/>
      <c r="H50" s="176"/>
      <c r="I50" s="176"/>
      <c r="J50" s="178"/>
    </row>
    <row r="51" spans="1:10" s="11" customFormat="1" x14ac:dyDescent="0.2">
      <c r="A51" s="165"/>
      <c r="B51" s="175"/>
      <c r="C51" s="177" t="s">
        <v>24</v>
      </c>
      <c r="D51" s="73">
        <f>'[1]таблица 10'!$C$175</f>
        <v>23421.866000000002</v>
      </c>
      <c r="E51" s="73">
        <f>'[1]таблица 10'!$E$175</f>
        <v>20737.66</v>
      </c>
      <c r="F51" s="176"/>
      <c r="G51" s="176"/>
      <c r="H51" s="176"/>
      <c r="I51" s="176"/>
      <c r="J51" s="178">
        <f>E51/D51*100</f>
        <v>88.539743161368946</v>
      </c>
    </row>
    <row r="52" spans="1:10" s="11" customFormat="1" x14ac:dyDescent="0.2">
      <c r="A52" s="165"/>
      <c r="B52" s="175"/>
      <c r="C52" s="177" t="s">
        <v>25</v>
      </c>
      <c r="D52" s="73">
        <f>'[1]таблица 10'!$C$176</f>
        <v>4466.1866</v>
      </c>
      <c r="E52" s="73">
        <f>'[1]таблица 10'!$E$176</f>
        <v>4466.1866</v>
      </c>
      <c r="F52" s="176"/>
      <c r="G52" s="176"/>
      <c r="H52" s="176"/>
      <c r="I52" s="176"/>
      <c r="J52" s="178"/>
    </row>
    <row r="53" spans="1:10" s="11" customFormat="1" x14ac:dyDescent="0.2">
      <c r="A53" s="165" t="s">
        <v>166</v>
      </c>
      <c r="B53" s="175" t="s">
        <v>167</v>
      </c>
      <c r="C53" s="56" t="s">
        <v>22</v>
      </c>
      <c r="D53" s="55">
        <f>SUM(D54:D56)</f>
        <v>125400</v>
      </c>
      <c r="E53" s="55">
        <f>SUM(E54:E56)</f>
        <v>125400</v>
      </c>
      <c r="F53" s="176">
        <v>1</v>
      </c>
      <c r="G53" s="176">
        <v>1</v>
      </c>
      <c r="H53" s="176">
        <v>1</v>
      </c>
      <c r="I53" s="176">
        <f t="shared" ref="I53" si="14">H53/G53*100</f>
        <v>100</v>
      </c>
      <c r="J53" s="174">
        <f>E53/D53*100</f>
        <v>100</v>
      </c>
    </row>
    <row r="54" spans="1:10" s="11" customFormat="1" x14ac:dyDescent="0.2">
      <c r="A54" s="165"/>
      <c r="B54" s="175"/>
      <c r="C54" s="177" t="s">
        <v>28</v>
      </c>
      <c r="D54" s="73">
        <v>0</v>
      </c>
      <c r="E54" s="73">
        <v>0</v>
      </c>
      <c r="F54" s="176"/>
      <c r="G54" s="176"/>
      <c r="H54" s="176"/>
      <c r="I54" s="176"/>
      <c r="J54" s="178"/>
    </row>
    <row r="55" spans="1:10" s="11" customFormat="1" x14ac:dyDescent="0.2">
      <c r="A55" s="165"/>
      <c r="B55" s="175"/>
      <c r="C55" s="177" t="s">
        <v>24</v>
      </c>
      <c r="D55" s="75">
        <f>'[1]таблица 10'!$C$191</f>
        <v>125400</v>
      </c>
      <c r="E55" s="75">
        <f>'[1]таблица 10'!$E$191</f>
        <v>125400</v>
      </c>
      <c r="F55" s="176"/>
      <c r="G55" s="176"/>
      <c r="H55" s="176"/>
      <c r="I55" s="176"/>
      <c r="J55" s="178">
        <f>E55/D55*100</f>
        <v>100</v>
      </c>
    </row>
    <row r="56" spans="1:10" s="11" customFormat="1" ht="15.75" thickBot="1" x14ac:dyDescent="0.25">
      <c r="A56" s="186"/>
      <c r="B56" s="156"/>
      <c r="C56" s="187" t="s">
        <v>25</v>
      </c>
      <c r="D56" s="201">
        <v>0</v>
      </c>
      <c r="E56" s="201">
        <v>0</v>
      </c>
      <c r="F56" s="157"/>
      <c r="G56" s="157"/>
      <c r="H56" s="157"/>
      <c r="I56" s="157"/>
      <c r="J56" s="189"/>
    </row>
    <row r="57" spans="1:10" s="11" customFormat="1" ht="15" customHeight="1" x14ac:dyDescent="0.2">
      <c r="A57" s="195" t="s">
        <v>177</v>
      </c>
      <c r="B57" s="196"/>
      <c r="C57" s="197" t="s">
        <v>22</v>
      </c>
      <c r="D57" s="198">
        <f>SUM(D58:D60)</f>
        <v>14170.98655</v>
      </c>
      <c r="E57" s="198">
        <f>SUM(E58:E60)</f>
        <v>14597.99</v>
      </c>
      <c r="F57" s="199">
        <f>F61+F65</f>
        <v>6</v>
      </c>
      <c r="G57" s="199">
        <f t="shared" ref="G57:H57" si="15">G61+G65</f>
        <v>4</v>
      </c>
      <c r="H57" s="199">
        <f t="shared" si="15"/>
        <v>3</v>
      </c>
      <c r="I57" s="199">
        <f t="shared" ref="I57" si="16">H57/G57*100</f>
        <v>75</v>
      </c>
      <c r="J57" s="200">
        <f>E57/D57*100</f>
        <v>103.01322316899666</v>
      </c>
    </row>
    <row r="58" spans="1:10" s="11" customFormat="1" x14ac:dyDescent="0.2">
      <c r="A58" s="170"/>
      <c r="B58" s="171"/>
      <c r="C58" s="72" t="s">
        <v>28</v>
      </c>
      <c r="D58" s="71">
        <f>D62+D66</f>
        <v>0</v>
      </c>
      <c r="E58" s="71">
        <f>E62+E66</f>
        <v>0</v>
      </c>
      <c r="F58" s="160"/>
      <c r="G58" s="160"/>
      <c r="H58" s="160"/>
      <c r="I58" s="160"/>
      <c r="J58" s="174"/>
    </row>
    <row r="59" spans="1:10" s="11" customFormat="1" x14ac:dyDescent="0.2">
      <c r="A59" s="170"/>
      <c r="B59" s="171"/>
      <c r="C59" s="72" t="s">
        <v>24</v>
      </c>
      <c r="D59" s="71">
        <f t="shared" ref="D59:E60" si="17">D63+D67</f>
        <v>11803.3</v>
      </c>
      <c r="E59" s="71">
        <f t="shared" si="17"/>
        <v>11803.3</v>
      </c>
      <c r="F59" s="160"/>
      <c r="G59" s="160"/>
      <c r="H59" s="160"/>
      <c r="I59" s="160"/>
      <c r="J59" s="174">
        <f>E59/D59*100</f>
        <v>100</v>
      </c>
    </row>
    <row r="60" spans="1:10" s="11" customFormat="1" ht="15.75" thickBot="1" x14ac:dyDescent="0.25">
      <c r="A60" s="180"/>
      <c r="B60" s="181"/>
      <c r="C60" s="182" t="s">
        <v>25</v>
      </c>
      <c r="D60" s="183">
        <f t="shared" si="17"/>
        <v>2367.6865499999999</v>
      </c>
      <c r="E60" s="183">
        <f t="shared" si="17"/>
        <v>2794.69</v>
      </c>
      <c r="F60" s="184"/>
      <c r="G60" s="184"/>
      <c r="H60" s="184"/>
      <c r="I60" s="184"/>
      <c r="J60" s="185">
        <f>E60/D60*100</f>
        <v>118.03462751435573</v>
      </c>
    </row>
    <row r="61" spans="1:10" s="11" customFormat="1" x14ac:dyDescent="0.2">
      <c r="A61" s="190" t="s">
        <v>29</v>
      </c>
      <c r="B61" s="191" t="s">
        <v>178</v>
      </c>
      <c r="C61" s="192" t="s">
        <v>22</v>
      </c>
      <c r="D61" s="193">
        <f>SUM(D62:D64)</f>
        <v>7892.2865500000007</v>
      </c>
      <c r="E61" s="193">
        <f>SUM(E62:E64)</f>
        <v>8319.2900000000009</v>
      </c>
      <c r="F61" s="159">
        <v>5</v>
      </c>
      <c r="G61" s="159">
        <v>3</v>
      </c>
      <c r="H61" s="159">
        <v>2</v>
      </c>
      <c r="I61" s="159">
        <v>27.9</v>
      </c>
      <c r="J61" s="202">
        <f>E61/D61*100</f>
        <v>105.41038959108752</v>
      </c>
    </row>
    <row r="62" spans="1:10" s="11" customFormat="1" x14ac:dyDescent="0.2">
      <c r="A62" s="165"/>
      <c r="B62" s="175"/>
      <c r="C62" s="177" t="s">
        <v>28</v>
      </c>
      <c r="D62" s="73">
        <v>0</v>
      </c>
      <c r="E62" s="73">
        <v>0</v>
      </c>
      <c r="F62" s="176"/>
      <c r="G62" s="176"/>
      <c r="H62" s="176"/>
      <c r="I62" s="176"/>
      <c r="J62" s="178"/>
    </row>
    <row r="63" spans="1:10" s="11" customFormat="1" x14ac:dyDescent="0.2">
      <c r="A63" s="165"/>
      <c r="B63" s="175"/>
      <c r="C63" s="177" t="s">
        <v>24</v>
      </c>
      <c r="D63" s="73">
        <f>'[1]таблица 10'!$C$200</f>
        <v>5524.6</v>
      </c>
      <c r="E63" s="73">
        <f>'[1]таблица 10'!$E$200</f>
        <v>5524.6</v>
      </c>
      <c r="F63" s="176"/>
      <c r="G63" s="176"/>
      <c r="H63" s="176"/>
      <c r="I63" s="176"/>
      <c r="J63" s="178">
        <f>E63/D63*100</f>
        <v>100</v>
      </c>
    </row>
    <row r="64" spans="1:10" s="11" customFormat="1" x14ac:dyDescent="0.2">
      <c r="A64" s="165"/>
      <c r="B64" s="175"/>
      <c r="C64" s="177" t="s">
        <v>25</v>
      </c>
      <c r="D64" s="73">
        <f>'[1]таблица 10'!$C$201</f>
        <v>2367.6865499999999</v>
      </c>
      <c r="E64" s="73">
        <f>'[1]таблица 10'!$E$201</f>
        <v>2794.69</v>
      </c>
      <c r="F64" s="176"/>
      <c r="G64" s="176"/>
      <c r="H64" s="176"/>
      <c r="I64" s="176"/>
      <c r="J64" s="178">
        <f>E64/D64*100</f>
        <v>118.03462751435573</v>
      </c>
    </row>
    <row r="65" spans="1:10" s="11" customFormat="1" x14ac:dyDescent="0.2">
      <c r="A65" s="165" t="s">
        <v>31</v>
      </c>
      <c r="B65" s="175" t="s">
        <v>179</v>
      </c>
      <c r="C65" s="56" t="s">
        <v>22</v>
      </c>
      <c r="D65" s="55">
        <f>SUM(D66:D68)</f>
        <v>6278.7</v>
      </c>
      <c r="E65" s="55">
        <f>SUM(E66:E68)</f>
        <v>6278.7</v>
      </c>
      <c r="F65" s="176">
        <v>1</v>
      </c>
      <c r="G65" s="176">
        <v>1</v>
      </c>
      <c r="H65" s="176">
        <v>1</v>
      </c>
      <c r="I65" s="176">
        <f t="shared" ref="I65" si="18">H65/G65*100</f>
        <v>100</v>
      </c>
      <c r="J65" s="174">
        <f>E65/D65*100</f>
        <v>100</v>
      </c>
    </row>
    <row r="66" spans="1:10" s="11" customFormat="1" x14ac:dyDescent="0.2">
      <c r="A66" s="165"/>
      <c r="B66" s="175"/>
      <c r="C66" s="177" t="s">
        <v>28</v>
      </c>
      <c r="D66" s="73">
        <v>0</v>
      </c>
      <c r="E66" s="73">
        <v>0</v>
      </c>
      <c r="F66" s="176"/>
      <c r="G66" s="176"/>
      <c r="H66" s="176"/>
      <c r="I66" s="176"/>
      <c r="J66" s="178"/>
    </row>
    <row r="67" spans="1:10" s="11" customFormat="1" x14ac:dyDescent="0.2">
      <c r="A67" s="165"/>
      <c r="B67" s="175"/>
      <c r="C67" s="177" t="s">
        <v>24</v>
      </c>
      <c r="D67" s="73">
        <f>'[1]таблица 10'!$C$205</f>
        <v>6278.7</v>
      </c>
      <c r="E67" s="73">
        <f>'[1]таблица 10'!$E$205</f>
        <v>6278.7</v>
      </c>
      <c r="F67" s="176"/>
      <c r="G67" s="176"/>
      <c r="H67" s="176"/>
      <c r="I67" s="176"/>
      <c r="J67" s="178">
        <f>E67/D67*100</f>
        <v>100</v>
      </c>
    </row>
    <row r="68" spans="1:10" s="11" customFormat="1" ht="15.75" thickBot="1" x14ac:dyDescent="0.25">
      <c r="A68" s="186"/>
      <c r="B68" s="156"/>
      <c r="C68" s="187" t="s">
        <v>25</v>
      </c>
      <c r="D68" s="201">
        <v>0</v>
      </c>
      <c r="E68" s="201">
        <v>0</v>
      </c>
      <c r="F68" s="157"/>
      <c r="G68" s="157"/>
      <c r="H68" s="157"/>
      <c r="I68" s="157"/>
      <c r="J68" s="189"/>
    </row>
    <row r="69" spans="1:10" s="11" customFormat="1" ht="15" customHeight="1" x14ac:dyDescent="0.2">
      <c r="A69" s="195" t="s">
        <v>150</v>
      </c>
      <c r="B69" s="196"/>
      <c r="C69" s="197" t="s">
        <v>22</v>
      </c>
      <c r="D69" s="198">
        <f>SUM(D70:D72)</f>
        <v>291846.84742000001</v>
      </c>
      <c r="E69" s="198">
        <f>SUM(E70:E72)</f>
        <v>291613.38</v>
      </c>
      <c r="F69" s="199">
        <f>F73+F77</f>
        <v>3</v>
      </c>
      <c r="G69" s="199">
        <f>G73+G77</f>
        <v>3</v>
      </c>
      <c r="H69" s="199">
        <f t="shared" ref="H69" si="19">H73+H77</f>
        <v>3</v>
      </c>
      <c r="I69" s="199">
        <f t="shared" ref="I69" si="20">H69/G69*100</f>
        <v>100</v>
      </c>
      <c r="J69" s="200">
        <f>E69/D69*100</f>
        <v>99.920003446306211</v>
      </c>
    </row>
    <row r="70" spans="1:10" s="11" customFormat="1" x14ac:dyDescent="0.2">
      <c r="A70" s="170"/>
      <c r="B70" s="171"/>
      <c r="C70" s="72" t="s">
        <v>28</v>
      </c>
      <c r="D70" s="71">
        <f>D74+D78</f>
        <v>0</v>
      </c>
      <c r="E70" s="71">
        <f>E74+E78</f>
        <v>0</v>
      </c>
      <c r="F70" s="160"/>
      <c r="G70" s="160"/>
      <c r="H70" s="160"/>
      <c r="I70" s="160"/>
      <c r="J70" s="174"/>
    </row>
    <row r="71" spans="1:10" s="11" customFormat="1" x14ac:dyDescent="0.2">
      <c r="A71" s="170"/>
      <c r="B71" s="171"/>
      <c r="C71" s="72" t="s">
        <v>24</v>
      </c>
      <c r="D71" s="71">
        <f t="shared" ref="D71:E72" si="21">D75+D79</f>
        <v>291846.84742000001</v>
      </c>
      <c r="E71" s="71">
        <f t="shared" si="21"/>
        <v>291613.38</v>
      </c>
      <c r="F71" s="160"/>
      <c r="G71" s="160"/>
      <c r="H71" s="160"/>
      <c r="I71" s="160"/>
      <c r="J71" s="174">
        <f>E71/D71*100</f>
        <v>99.920003446306211</v>
      </c>
    </row>
    <row r="72" spans="1:10" s="11" customFormat="1" ht="15.75" thickBot="1" x14ac:dyDescent="0.25">
      <c r="A72" s="180"/>
      <c r="B72" s="181"/>
      <c r="C72" s="182" t="s">
        <v>25</v>
      </c>
      <c r="D72" s="183">
        <f t="shared" si="21"/>
        <v>0</v>
      </c>
      <c r="E72" s="183">
        <f t="shared" si="21"/>
        <v>0</v>
      </c>
      <c r="F72" s="184"/>
      <c r="G72" s="184"/>
      <c r="H72" s="184"/>
      <c r="I72" s="184"/>
      <c r="J72" s="185"/>
    </row>
    <row r="73" spans="1:10" s="11" customFormat="1" x14ac:dyDescent="0.2">
      <c r="A73" s="190" t="s">
        <v>29</v>
      </c>
      <c r="B73" s="191" t="s">
        <v>180</v>
      </c>
      <c r="C73" s="192" t="s">
        <v>22</v>
      </c>
      <c r="D73" s="193">
        <f>SUM(D74:D76)</f>
        <v>26846.847419999998</v>
      </c>
      <c r="E73" s="193">
        <f>SUM(E74:E76)</f>
        <v>26613.38</v>
      </c>
      <c r="F73" s="159">
        <v>2</v>
      </c>
      <c r="G73" s="159">
        <v>2</v>
      </c>
      <c r="H73" s="159">
        <v>2</v>
      </c>
      <c r="I73" s="159">
        <f t="shared" ref="I73" si="22">H73/G73*100</f>
        <v>100</v>
      </c>
      <c r="J73" s="202">
        <f>E73/D73*100</f>
        <v>99.130373051451585</v>
      </c>
    </row>
    <row r="74" spans="1:10" s="11" customFormat="1" x14ac:dyDescent="0.2">
      <c r="A74" s="165"/>
      <c r="B74" s="175"/>
      <c r="C74" s="177" t="s">
        <v>28</v>
      </c>
      <c r="D74" s="73">
        <v>0</v>
      </c>
      <c r="E74" s="73">
        <v>0</v>
      </c>
      <c r="F74" s="176"/>
      <c r="G74" s="176"/>
      <c r="H74" s="176"/>
      <c r="I74" s="176"/>
      <c r="J74" s="178"/>
    </row>
    <row r="75" spans="1:10" s="11" customFormat="1" x14ac:dyDescent="0.2">
      <c r="A75" s="165"/>
      <c r="B75" s="175"/>
      <c r="C75" s="177" t="s">
        <v>24</v>
      </c>
      <c r="D75" s="73">
        <f>'[1]таблица 10'!$C$211</f>
        <v>26846.847419999998</v>
      </c>
      <c r="E75" s="73">
        <f>'[1]таблица 10'!$E$211</f>
        <v>26613.38</v>
      </c>
      <c r="F75" s="176"/>
      <c r="G75" s="176"/>
      <c r="H75" s="176"/>
      <c r="I75" s="176"/>
      <c r="J75" s="178">
        <f>E75/D75*100</f>
        <v>99.130373051451585</v>
      </c>
    </row>
    <row r="76" spans="1:10" s="11" customFormat="1" x14ac:dyDescent="0.2">
      <c r="A76" s="165"/>
      <c r="B76" s="175"/>
      <c r="C76" s="177" t="s">
        <v>25</v>
      </c>
      <c r="D76" s="73">
        <v>0</v>
      </c>
      <c r="E76" s="73">
        <v>0</v>
      </c>
      <c r="F76" s="176"/>
      <c r="G76" s="176"/>
      <c r="H76" s="176"/>
      <c r="I76" s="176"/>
      <c r="J76" s="178"/>
    </row>
    <row r="77" spans="1:10" s="11" customFormat="1" x14ac:dyDescent="0.2">
      <c r="A77" s="165" t="s">
        <v>31</v>
      </c>
      <c r="B77" s="175" t="s">
        <v>181</v>
      </c>
      <c r="C77" s="56" t="s">
        <v>22</v>
      </c>
      <c r="D77" s="55">
        <f>SUM(D78:D80)</f>
        <v>265000</v>
      </c>
      <c r="E77" s="55">
        <f>SUM(E78:E80)</f>
        <v>265000</v>
      </c>
      <c r="F77" s="176">
        <v>1</v>
      </c>
      <c r="G77" s="176">
        <v>1</v>
      </c>
      <c r="H77" s="176">
        <v>1</v>
      </c>
      <c r="I77" s="176">
        <f t="shared" ref="I77" si="23">H77/G77*100</f>
        <v>100</v>
      </c>
      <c r="J77" s="174">
        <f>E77/D77*100</f>
        <v>100</v>
      </c>
    </row>
    <row r="78" spans="1:10" s="11" customFormat="1" x14ac:dyDescent="0.2">
      <c r="A78" s="165"/>
      <c r="B78" s="175"/>
      <c r="C78" s="177" t="s">
        <v>28</v>
      </c>
      <c r="D78" s="73">
        <v>0</v>
      </c>
      <c r="E78" s="73">
        <v>0</v>
      </c>
      <c r="F78" s="176"/>
      <c r="G78" s="176"/>
      <c r="H78" s="176"/>
      <c r="I78" s="176"/>
      <c r="J78" s="178"/>
    </row>
    <row r="79" spans="1:10" s="11" customFormat="1" x14ac:dyDescent="0.2">
      <c r="A79" s="165"/>
      <c r="B79" s="175"/>
      <c r="C79" s="177" t="s">
        <v>24</v>
      </c>
      <c r="D79" s="73">
        <f>'[1]таблица 10'!$C$214</f>
        <v>265000</v>
      </c>
      <c r="E79" s="73">
        <f>'[1]таблица 10'!$E$214</f>
        <v>265000</v>
      </c>
      <c r="F79" s="176"/>
      <c r="G79" s="176"/>
      <c r="H79" s="176"/>
      <c r="I79" s="176"/>
      <c r="J79" s="178">
        <f>E79/D79*100</f>
        <v>100</v>
      </c>
    </row>
    <row r="80" spans="1:10" s="11" customFormat="1" ht="15.75" thickBot="1" x14ac:dyDescent="0.25">
      <c r="A80" s="186"/>
      <c r="B80" s="156"/>
      <c r="C80" s="187" t="s">
        <v>25</v>
      </c>
      <c r="D80" s="188">
        <v>0</v>
      </c>
      <c r="E80" s="188">
        <v>0</v>
      </c>
      <c r="F80" s="157"/>
      <c r="G80" s="157"/>
      <c r="H80" s="157"/>
      <c r="I80" s="157"/>
      <c r="J80" s="189"/>
    </row>
    <row r="81" spans="1:10" s="11" customFormat="1" ht="15" customHeight="1" x14ac:dyDescent="0.2">
      <c r="A81" s="195" t="s">
        <v>160</v>
      </c>
      <c r="B81" s="196"/>
      <c r="C81" s="197" t="s">
        <v>22</v>
      </c>
      <c r="D81" s="198">
        <f>SUM(D82:D84)</f>
        <v>892193.64852999989</v>
      </c>
      <c r="E81" s="198">
        <f>SUM(E82:E84)</f>
        <v>884677.34490000003</v>
      </c>
      <c r="F81" s="199">
        <f>F85+F89</f>
        <v>7</v>
      </c>
      <c r="G81" s="199">
        <f t="shared" ref="G81:H81" si="24">G85+G89</f>
        <v>7</v>
      </c>
      <c r="H81" s="199">
        <f t="shared" si="24"/>
        <v>5</v>
      </c>
      <c r="I81" s="199">
        <f t="shared" ref="I81" si="25">H81/G81*100</f>
        <v>71.428571428571431</v>
      </c>
      <c r="J81" s="200">
        <f>E81/D81*100</f>
        <v>99.157547955829557</v>
      </c>
    </row>
    <row r="82" spans="1:10" s="11" customFormat="1" x14ac:dyDescent="0.2">
      <c r="A82" s="170"/>
      <c r="B82" s="171"/>
      <c r="C82" s="72" t="s">
        <v>28</v>
      </c>
      <c r="D82" s="71">
        <f>D86+D90</f>
        <v>0</v>
      </c>
      <c r="E82" s="71">
        <f>E86+E90</f>
        <v>0</v>
      </c>
      <c r="F82" s="160"/>
      <c r="G82" s="160"/>
      <c r="H82" s="160"/>
      <c r="I82" s="160"/>
      <c r="J82" s="174"/>
    </row>
    <row r="83" spans="1:10" s="11" customFormat="1" x14ac:dyDescent="0.2">
      <c r="A83" s="170"/>
      <c r="B83" s="171"/>
      <c r="C83" s="72" t="s">
        <v>24</v>
      </c>
      <c r="D83" s="71">
        <f t="shared" ref="D83:E84" si="26">D87+D91</f>
        <v>892193.64852999989</v>
      </c>
      <c r="E83" s="71">
        <f t="shared" si="26"/>
        <v>884677.34490000003</v>
      </c>
      <c r="F83" s="160"/>
      <c r="G83" s="160"/>
      <c r="H83" s="160"/>
      <c r="I83" s="160"/>
      <c r="J83" s="174">
        <f>E83/D83*100</f>
        <v>99.157547955829557</v>
      </c>
    </row>
    <row r="84" spans="1:10" s="11" customFormat="1" ht="15.75" thickBot="1" x14ac:dyDescent="0.25">
      <c r="A84" s="180"/>
      <c r="B84" s="181"/>
      <c r="C84" s="182" t="s">
        <v>25</v>
      </c>
      <c r="D84" s="183">
        <f t="shared" si="26"/>
        <v>0</v>
      </c>
      <c r="E84" s="183">
        <f t="shared" si="26"/>
        <v>0</v>
      </c>
      <c r="F84" s="184"/>
      <c r="G84" s="184"/>
      <c r="H84" s="184"/>
      <c r="I84" s="184"/>
      <c r="J84" s="185"/>
    </row>
    <row r="85" spans="1:10" s="11" customFormat="1" x14ac:dyDescent="0.2">
      <c r="A85" s="190" t="s">
        <v>29</v>
      </c>
      <c r="B85" s="191" t="s">
        <v>182</v>
      </c>
      <c r="C85" s="192" t="s">
        <v>22</v>
      </c>
      <c r="D85" s="193">
        <f>SUM(D86:D88)</f>
        <v>562410.21</v>
      </c>
      <c r="E85" s="193">
        <f>SUM(E86:E88)</f>
        <v>562409.93000000005</v>
      </c>
      <c r="F85" s="159">
        <v>2</v>
      </c>
      <c r="G85" s="159">
        <v>2</v>
      </c>
      <c r="H85" s="159">
        <v>2</v>
      </c>
      <c r="I85" s="159">
        <f t="shared" ref="I85" si="27">H85/G85*100</f>
        <v>100</v>
      </c>
      <c r="J85" s="194">
        <f>E85/D85*100</f>
        <v>99.999950214275117</v>
      </c>
    </row>
    <row r="86" spans="1:10" s="11" customFormat="1" x14ac:dyDescent="0.2">
      <c r="A86" s="165"/>
      <c r="B86" s="175"/>
      <c r="C86" s="177" t="s">
        <v>28</v>
      </c>
      <c r="D86" s="73">
        <v>0</v>
      </c>
      <c r="E86" s="73">
        <v>0</v>
      </c>
      <c r="F86" s="176"/>
      <c r="G86" s="176"/>
      <c r="H86" s="176"/>
      <c r="I86" s="176"/>
      <c r="J86" s="178"/>
    </row>
    <row r="87" spans="1:10" s="11" customFormat="1" x14ac:dyDescent="0.2">
      <c r="A87" s="165"/>
      <c r="B87" s="175"/>
      <c r="C87" s="177" t="s">
        <v>24</v>
      </c>
      <c r="D87" s="73">
        <f>'[1]таблица 10'!$C$224</f>
        <v>562410.21</v>
      </c>
      <c r="E87" s="73">
        <f>'[1]таблица 10'!$E$224</f>
        <v>562409.93000000005</v>
      </c>
      <c r="F87" s="176"/>
      <c r="G87" s="176"/>
      <c r="H87" s="176"/>
      <c r="I87" s="176"/>
      <c r="J87" s="178">
        <f>E87/D87*100</f>
        <v>99.999950214275117</v>
      </c>
    </row>
    <row r="88" spans="1:10" s="11" customFormat="1" x14ac:dyDescent="0.2">
      <c r="A88" s="165"/>
      <c r="B88" s="175"/>
      <c r="C88" s="177" t="s">
        <v>25</v>
      </c>
      <c r="D88" s="74">
        <v>0</v>
      </c>
      <c r="E88" s="74">
        <v>0</v>
      </c>
      <c r="F88" s="176"/>
      <c r="G88" s="176"/>
      <c r="H88" s="176"/>
      <c r="I88" s="176"/>
      <c r="J88" s="178"/>
    </row>
    <row r="89" spans="1:10" s="11" customFormat="1" x14ac:dyDescent="0.2">
      <c r="A89" s="165" t="s">
        <v>31</v>
      </c>
      <c r="B89" s="175" t="s">
        <v>183</v>
      </c>
      <c r="C89" s="56" t="s">
        <v>22</v>
      </c>
      <c r="D89" s="55">
        <f>SUM(D90:D92)</f>
        <v>329783.43852999998</v>
      </c>
      <c r="E89" s="55">
        <f>SUM(E90:E92)</f>
        <v>322267.41489999997</v>
      </c>
      <c r="F89" s="176">
        <v>5</v>
      </c>
      <c r="G89" s="176">
        <v>5</v>
      </c>
      <c r="H89" s="176">
        <v>3</v>
      </c>
      <c r="I89" s="176">
        <f t="shared" ref="I89" si="28">H89/G89*100</f>
        <v>60</v>
      </c>
      <c r="J89" s="172">
        <f>E89/D89*100</f>
        <v>97.720921443629052</v>
      </c>
    </row>
    <row r="90" spans="1:10" s="11" customFormat="1" x14ac:dyDescent="0.2">
      <c r="A90" s="165"/>
      <c r="B90" s="175"/>
      <c r="C90" s="177" t="s">
        <v>28</v>
      </c>
      <c r="D90" s="73">
        <v>0</v>
      </c>
      <c r="E90" s="73">
        <v>0</v>
      </c>
      <c r="F90" s="176"/>
      <c r="G90" s="176"/>
      <c r="H90" s="176"/>
      <c r="I90" s="176"/>
      <c r="J90" s="178"/>
    </row>
    <row r="91" spans="1:10" s="11" customFormat="1" x14ac:dyDescent="0.2">
      <c r="A91" s="165"/>
      <c r="B91" s="175"/>
      <c r="C91" s="177" t="s">
        <v>24</v>
      </c>
      <c r="D91" s="73">
        <f>'[1]таблица 10'!$C$227</f>
        <v>329783.43852999998</v>
      </c>
      <c r="E91" s="73">
        <f>'[1]таблица 10'!$E$227</f>
        <v>322267.41489999997</v>
      </c>
      <c r="F91" s="176"/>
      <c r="G91" s="176"/>
      <c r="H91" s="176"/>
      <c r="I91" s="176"/>
      <c r="J91" s="178">
        <f>E91/D91*100</f>
        <v>97.720921443629052</v>
      </c>
    </row>
    <row r="92" spans="1:10" s="11" customFormat="1" ht="15.75" thickBot="1" x14ac:dyDescent="0.25">
      <c r="A92" s="186"/>
      <c r="B92" s="156"/>
      <c r="C92" s="187" t="s">
        <v>25</v>
      </c>
      <c r="D92" s="188">
        <v>0</v>
      </c>
      <c r="E92" s="188">
        <v>0</v>
      </c>
      <c r="F92" s="157"/>
      <c r="G92" s="157"/>
      <c r="H92" s="157"/>
      <c r="I92" s="157"/>
      <c r="J92" s="189"/>
    </row>
    <row r="93" spans="1:10" s="12" customFormat="1" ht="15" customHeight="1" x14ac:dyDescent="0.2">
      <c r="A93" s="195" t="s">
        <v>72</v>
      </c>
      <c r="B93" s="196"/>
      <c r="C93" s="197" t="s">
        <v>22</v>
      </c>
      <c r="D93" s="198">
        <f>SUM(D94:D96)</f>
        <v>115290.26999999999</v>
      </c>
      <c r="E93" s="198">
        <f>SUM(E94:E96)</f>
        <v>107512.1</v>
      </c>
      <c r="F93" s="199">
        <v>2</v>
      </c>
      <c r="G93" s="199">
        <v>2</v>
      </c>
      <c r="H93" s="199">
        <v>2</v>
      </c>
      <c r="I93" s="199">
        <f t="shared" ref="I93" si="29">H93/G93*100</f>
        <v>100</v>
      </c>
      <c r="J93" s="203">
        <f>E93/D93*100</f>
        <v>93.253402910757359</v>
      </c>
    </row>
    <row r="94" spans="1:10" s="12" customFormat="1" ht="14.25" x14ac:dyDescent="0.2">
      <c r="A94" s="170"/>
      <c r="B94" s="171"/>
      <c r="C94" s="72" t="s">
        <v>28</v>
      </c>
      <c r="D94" s="71">
        <v>0</v>
      </c>
      <c r="E94" s="71">
        <v>0</v>
      </c>
      <c r="F94" s="160"/>
      <c r="G94" s="160"/>
      <c r="H94" s="160"/>
      <c r="I94" s="160"/>
      <c r="J94" s="174"/>
    </row>
    <row r="95" spans="1:10" s="12" customFormat="1" ht="15" customHeight="1" x14ac:dyDescent="0.2">
      <c r="A95" s="170"/>
      <c r="B95" s="171"/>
      <c r="C95" s="72" t="s">
        <v>24</v>
      </c>
      <c r="D95" s="71">
        <f>'[1]таблица 10'!$C$241</f>
        <v>115290.26999999999</v>
      </c>
      <c r="E95" s="71">
        <f>'[1]таблица 10'!$E$241</f>
        <v>107512.1</v>
      </c>
      <c r="F95" s="160"/>
      <c r="G95" s="160"/>
      <c r="H95" s="160"/>
      <c r="I95" s="160"/>
      <c r="J95" s="174">
        <f>E95/D95*100</f>
        <v>93.253402910757359</v>
      </c>
    </row>
    <row r="96" spans="1:10" s="12" customFormat="1" thickBot="1" x14ac:dyDescent="0.25">
      <c r="A96" s="180"/>
      <c r="B96" s="181"/>
      <c r="C96" s="182" t="s">
        <v>25</v>
      </c>
      <c r="D96" s="183">
        <v>0</v>
      </c>
      <c r="E96" s="183">
        <v>0</v>
      </c>
      <c r="F96" s="184"/>
      <c r="G96" s="184"/>
      <c r="H96" s="184"/>
      <c r="I96" s="184"/>
      <c r="J96" s="185"/>
    </row>
  </sheetData>
  <mergeCells count="137">
    <mergeCell ref="A93:B96"/>
    <mergeCell ref="I89:I92"/>
    <mergeCell ref="I45:I48"/>
    <mergeCell ref="I49:I52"/>
    <mergeCell ref="I53:I56"/>
    <mergeCell ref="I57:I60"/>
    <mergeCell ref="I69:I72"/>
    <mergeCell ref="I73:I76"/>
    <mergeCell ref="I77:I80"/>
    <mergeCell ref="I81:I84"/>
    <mergeCell ref="A89:A92"/>
    <mergeCell ref="B89:B92"/>
    <mergeCell ref="F89:F92"/>
    <mergeCell ref="G89:G92"/>
    <mergeCell ref="H89:H92"/>
    <mergeCell ref="A49:A52"/>
    <mergeCell ref="B49:B52"/>
    <mergeCell ref="F49:F52"/>
    <mergeCell ref="G49:G52"/>
    <mergeCell ref="H49:H52"/>
    <mergeCell ref="A45:A48"/>
    <mergeCell ref="B45:B48"/>
    <mergeCell ref="F45:F48"/>
    <mergeCell ref="G45:G48"/>
    <mergeCell ref="I33:I36"/>
    <mergeCell ref="F93:F96"/>
    <mergeCell ref="G93:G96"/>
    <mergeCell ref="I93:I96"/>
    <mergeCell ref="F13:F16"/>
    <mergeCell ref="G13:G16"/>
    <mergeCell ref="I13:I16"/>
    <mergeCell ref="H29:H32"/>
    <mergeCell ref="H33:H36"/>
    <mergeCell ref="H37:H40"/>
    <mergeCell ref="H41:H44"/>
    <mergeCell ref="F37:F40"/>
    <mergeCell ref="G37:G40"/>
    <mergeCell ref="I37:I40"/>
    <mergeCell ref="F41:F44"/>
    <mergeCell ref="G41:G44"/>
    <mergeCell ref="I41:I44"/>
    <mergeCell ref="H93:H96"/>
    <mergeCell ref="H13:H16"/>
    <mergeCell ref="H17:H20"/>
    <mergeCell ref="H21:H24"/>
    <mergeCell ref="G77:G80"/>
    <mergeCell ref="H77:H80"/>
    <mergeCell ref="A37:A40"/>
    <mergeCell ref="B37:B40"/>
    <mergeCell ref="A41:A44"/>
    <mergeCell ref="B41:B44"/>
    <mergeCell ref="A21:A24"/>
    <mergeCell ref="F21:F24"/>
    <mergeCell ref="G21:G24"/>
    <mergeCell ref="I21:I24"/>
    <mergeCell ref="F25:F28"/>
    <mergeCell ref="G25:G28"/>
    <mergeCell ref="I25:I28"/>
    <mergeCell ref="F29:F32"/>
    <mergeCell ref="G29:G32"/>
    <mergeCell ref="B21:B24"/>
    <mergeCell ref="A25:A28"/>
    <mergeCell ref="B25:B28"/>
    <mergeCell ref="A29:A32"/>
    <mergeCell ref="B29:B32"/>
    <mergeCell ref="H25:H28"/>
    <mergeCell ref="A33:A36"/>
    <mergeCell ref="B33:B36"/>
    <mergeCell ref="I29:I32"/>
    <mergeCell ref="F33:F36"/>
    <mergeCell ref="G33:G36"/>
    <mergeCell ref="A3:J3"/>
    <mergeCell ref="A17:A20"/>
    <mergeCell ref="B17:B20"/>
    <mergeCell ref="I17:I20"/>
    <mergeCell ref="F9:F12"/>
    <mergeCell ref="G9:G12"/>
    <mergeCell ref="A9:B12"/>
    <mergeCell ref="A13:B16"/>
    <mergeCell ref="J5:J7"/>
    <mergeCell ref="I9:I12"/>
    <mergeCell ref="H9:H12"/>
    <mergeCell ref="A5:A7"/>
    <mergeCell ref="B5:B7"/>
    <mergeCell ref="C5:C7"/>
    <mergeCell ref="D5:E5"/>
    <mergeCell ref="F5:I5"/>
    <mergeCell ref="F6:F7"/>
    <mergeCell ref="G6:I6"/>
    <mergeCell ref="D6:D7"/>
    <mergeCell ref="E6:E7"/>
    <mergeCell ref="F17:F20"/>
    <mergeCell ref="G17:G20"/>
    <mergeCell ref="A73:A76"/>
    <mergeCell ref="B73:B76"/>
    <mergeCell ref="F73:F76"/>
    <mergeCell ref="G73:G76"/>
    <mergeCell ref="H73:H76"/>
    <mergeCell ref="A81:B84"/>
    <mergeCell ref="H45:H48"/>
    <mergeCell ref="F69:F72"/>
    <mergeCell ref="G69:G72"/>
    <mergeCell ref="H69:H72"/>
    <mergeCell ref="F57:F60"/>
    <mergeCell ref="G57:G60"/>
    <mergeCell ref="H57:H60"/>
    <mergeCell ref="A57:B60"/>
    <mergeCell ref="A53:A56"/>
    <mergeCell ref="B53:B56"/>
    <mergeCell ref="F53:F56"/>
    <mergeCell ref="G53:G56"/>
    <mergeCell ref="H53:H56"/>
    <mergeCell ref="A69:B72"/>
    <mergeCell ref="A85:A88"/>
    <mergeCell ref="B85:B88"/>
    <mergeCell ref="F85:F88"/>
    <mergeCell ref="G85:G88"/>
    <mergeCell ref="H85:H88"/>
    <mergeCell ref="I85:I88"/>
    <mergeCell ref="I61:I64"/>
    <mergeCell ref="A65:A68"/>
    <mergeCell ref="B65:B68"/>
    <mergeCell ref="F65:F68"/>
    <mergeCell ref="G65:G68"/>
    <mergeCell ref="H65:H68"/>
    <mergeCell ref="I65:I68"/>
    <mergeCell ref="A61:A64"/>
    <mergeCell ref="B61:B64"/>
    <mergeCell ref="F61:F64"/>
    <mergeCell ref="G61:G64"/>
    <mergeCell ref="H61:H64"/>
    <mergeCell ref="F81:F84"/>
    <mergeCell ref="G81:G84"/>
    <mergeCell ref="H81:H84"/>
    <mergeCell ref="A77:A80"/>
    <mergeCell ref="B77:B80"/>
    <mergeCell ref="F77:F80"/>
  </mergeCells>
  <pageMargins left="0.78740157480314965" right="0.39370078740157483" top="0.78740157480314965" bottom="0.39370078740157483" header="0.19685039370078741" footer="0.19685039370078741"/>
  <pageSetup paperSize="9" scale="83" orientation="landscape" r:id="rId1"/>
  <headerFooter alignWithMargins="0"/>
  <rowBreaks count="2" manualBreakCount="2">
    <brk id="32" max="16383" man="1"/>
    <brk id="6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'Приложение 2'!Заголовки_для_печати</vt:lpstr>
      <vt:lpstr>'приложение 3'!Заголовки_для_печати</vt:lpstr>
      <vt:lpstr>'Приложение 2'!Область_печати</vt:lpstr>
      <vt:lpstr>'приложение 3'!Область_печати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Гемаксон Алексей Юрьевич</cp:lastModifiedBy>
  <cp:lastPrinted>2018-07-29T23:20:06Z</cp:lastPrinted>
  <dcterms:created xsi:type="dcterms:W3CDTF">2014-06-17T22:25:00Z</dcterms:created>
  <dcterms:modified xsi:type="dcterms:W3CDTF">2018-07-29T23:20:09Z</dcterms:modified>
</cp:coreProperties>
</file>